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calcChain.xml><?xml version="1.0" encoding="utf-8"?>
<calcChain xmlns="http://schemas.openxmlformats.org/spreadsheetml/2006/main">
  <c r="I100" i="1"/>
  <c r="J144"/>
  <c r="J140" s="1"/>
  <c r="I144"/>
  <c r="I140" s="1"/>
  <c r="J133"/>
  <c r="I133"/>
  <c r="J127"/>
  <c r="I127"/>
  <c r="J120"/>
  <c r="I120"/>
  <c r="J119"/>
  <c r="J100"/>
  <c r="J96"/>
  <c r="I96"/>
  <c r="J93"/>
  <c r="I93"/>
  <c r="J85"/>
  <c r="J84" s="1"/>
  <c r="I85"/>
  <c r="I84" s="1"/>
  <c r="J78"/>
  <c r="I78"/>
  <c r="J76"/>
  <c r="I76"/>
  <c r="J74"/>
  <c r="I74"/>
  <c r="J72"/>
  <c r="I72"/>
  <c r="J71"/>
  <c r="J69"/>
  <c r="I69"/>
  <c r="I68" s="1"/>
  <c r="J68"/>
  <c r="J65"/>
  <c r="I65"/>
  <c r="I64" s="1"/>
  <c r="J64"/>
  <c r="J57"/>
  <c r="I57"/>
  <c r="J55"/>
  <c r="I55"/>
  <c r="J50"/>
  <c r="I50"/>
  <c r="J47"/>
  <c r="I47"/>
  <c r="H47"/>
  <c r="H44" s="1"/>
  <c r="H27" s="1"/>
  <c r="J45"/>
  <c r="I45"/>
  <c r="J44"/>
  <c r="J41"/>
  <c r="I41"/>
  <c r="J36"/>
  <c r="I36"/>
  <c r="J31"/>
  <c r="I31"/>
  <c r="I30" s="1"/>
  <c r="J30"/>
  <c r="J28"/>
  <c r="I28"/>
  <c r="H144"/>
  <c r="H140" s="1"/>
  <c r="H133"/>
  <c r="H127"/>
  <c r="H120"/>
  <c r="H119" s="1"/>
  <c r="H100"/>
  <c r="H96"/>
  <c r="H93"/>
  <c r="H84"/>
  <c r="H85"/>
  <c r="H78"/>
  <c r="H76"/>
  <c r="H74"/>
  <c r="H72"/>
  <c r="H71"/>
  <c r="H69"/>
  <c r="H68" s="1"/>
  <c r="H65"/>
  <c r="H64" s="1"/>
  <c r="H49"/>
  <c r="H57"/>
  <c r="H55"/>
  <c r="H50"/>
  <c r="H45"/>
  <c r="H41"/>
  <c r="H36"/>
  <c r="H31"/>
  <c r="H30" s="1"/>
  <c r="H28"/>
  <c r="J89" l="1"/>
  <c r="H89"/>
  <c r="H88" s="1"/>
  <c r="H87" s="1"/>
  <c r="H152" s="1"/>
  <c r="J88"/>
  <c r="J87" s="1"/>
  <c r="J152" s="1"/>
  <c r="I119"/>
  <c r="I89"/>
  <c r="I88" s="1"/>
  <c r="I87" s="1"/>
  <c r="I152" s="1"/>
  <c r="I71"/>
  <c r="I49"/>
  <c r="J49"/>
  <c r="J27" s="1"/>
  <c r="I44"/>
  <c r="I27"/>
</calcChain>
</file>

<file path=xl/sharedStrings.xml><?xml version="1.0" encoding="utf-8"?>
<sst xmlns="http://schemas.openxmlformats.org/spreadsheetml/2006/main" count="275" uniqueCount="272">
  <si>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</si>
  <si>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</si>
  <si>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</si>
  <si>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</si>
  <si>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</si>
  <si>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</si>
  <si>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</si>
  <si>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</si>
  <si>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</si>
  <si>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</si>
  <si>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</si>
  <si>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</si>
  <si>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1 17 05 040 14 9999 180</t>
  </si>
  <si>
    <t xml:space="preserve">Прочие неналоговые доходы бюджетов муниципальных округов (прочие)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</si>
  <si>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</si>
  <si>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</si>
  <si>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</si>
  <si>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</si>
  <si>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</si>
  <si>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</si>
  <si>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(тыс. руб.)</t>
  </si>
  <si>
    <t>2 02 25 013 14 0000 150</t>
  </si>
  <si>
    <t>Субсидии бюджетам муниципальных округов на сокращение доли загрязненных сточных вод</t>
  </si>
  <si>
    <t>Код дохода</t>
  </si>
  <si>
    <t>Наименование кода дохода</t>
  </si>
  <si>
    <t>2026 год</t>
  </si>
  <si>
    <t>2027 год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</si>
  <si>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</si>
  <si>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</si>
  <si>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1 00 00 000 00 0000 000</t>
  </si>
  <si>
    <t>НАЛОГОВЫЕ И НЕНАЛОГОВЫЕ ДОХОДЫ</t>
  </si>
  <si>
    <t>2 02 25 497 14 0000 150</t>
  </si>
  <si>
    <t>Субсидии бюджетам муниципальных округов на реализацию мероприятий по обеспечению жильем молодых семей</t>
  </si>
  <si>
    <t>1 01 00 000 00 0000 000</t>
  </si>
  <si>
    <t>НАЛОГИ НА ПРИБЫЛЬ, ДОХОДЫ</t>
  </si>
  <si>
    <t>1 01 02 000 01 0000 110</t>
  </si>
  <si>
    <t>Налог на доходы физических лиц</t>
  </si>
  <si>
    <t>2 02 25 519 14 0000 150</t>
  </si>
  <si>
    <t>2 02 25 519 14 0001 150</t>
  </si>
  <si>
    <t>2 02 25 519 14 0003 150</t>
  </si>
  <si>
    <t>2 02 25 555 14 0000 150</t>
  </si>
  <si>
    <t>2 02 25 555 14 0002 150</t>
  </si>
  <si>
    <t>2 02 25 555 14 0008 150</t>
  </si>
  <si>
    <t>1 03 00 000 00 0000 000</t>
  </si>
  <si>
    <t>НАЛОГИ НА ТОВАРЫ (РАБОТЫ, УСЛУГИ), РЕАЛИЗУЕМЫЕ НА ТЕРРИТОРИИ РОССИЙСКОЙ ФЕДЕРАЦИИ</t>
  </si>
  <si>
    <t>2 02 25 555 14 0010 150</t>
  </si>
  <si>
    <t>1 03 02 000 01 0000 110</t>
  </si>
  <si>
    <t>Акцизы по подакцизным товарам (продукции), производимым на территории Российской Федерации</t>
  </si>
  <si>
    <t>2 02 29 999 14 0000 150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</si>
  <si>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</si>
  <si>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</si>
  <si>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2 02 29 999 14 0001 150</t>
  </si>
  <si>
    <t>2 02 29 999 14 0002 150</t>
  </si>
  <si>
    <t>2 02 29 999 14 0008 150</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</si>
  <si>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</si>
  <si>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</si>
  <si>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2 02 29 999 14 0013 150</t>
  </si>
  <si>
    <t>2 02 29 999 14 0014 150</t>
  </si>
  <si>
    <t>2 02 29 999 14 0046 150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</si>
  <si>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</si>
  <si>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</si>
  <si>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2 02 29 999 14 0050 150</t>
  </si>
  <si>
    <t>2 02 29 999 14 0058 150</t>
  </si>
  <si>
    <t>2 02 29 999 14 0059 150</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</si>
  <si>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</si>
  <si>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</si>
  <si>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2 02 29 999 14 0062 150</t>
  </si>
  <si>
    <t>2 02 29 999 14 0063 150</t>
  </si>
  <si>
    <t>1 05 00 000 00 0000 000</t>
  </si>
  <si>
    <t>НАЛОГИ НА СОВОКУПНЫЙ ДОХОД</t>
  </si>
  <si>
    <t>2 02 29 999 14 0072 150</t>
  </si>
  <si>
    <t>1 05 01 000 00 0000 110</t>
  </si>
  <si>
    <t>Налог, взимаемый в связи с применением упрощенной системы налогообложения</t>
  </si>
  <si>
    <t>2 02 29 999 14 0073 150</t>
  </si>
  <si>
    <t>2 02 29 999 14 0074 150</t>
  </si>
  <si>
    <t>2 02 29 999 14 0075 150</t>
  </si>
  <si>
    <t>2 02 29 999 14 0076 150</t>
  </si>
  <si>
    <t>2 02 29 999 14 0077 150</t>
  </si>
  <si>
    <t>1 05 03 000 01 0000 110</t>
  </si>
  <si>
    <t>Единый сельскохозяйственный налог</t>
  </si>
  <si>
    <t>2 02 29 999 14 0078 150</t>
  </si>
  <si>
    <t>2 02 30 000 00 0000 150</t>
  </si>
  <si>
    <t>Субвенции бюджетам бюджетной системы Российской Федерации</t>
  </si>
  <si>
    <t>1 05 04 000 02 0000 110</t>
  </si>
  <si>
    <t>Налог, взимаемый в связи с применением патентной системы налогообложения</t>
  </si>
  <si>
    <t>2 02 30 024 14 0000 150</t>
  </si>
  <si>
    <t>2 02 30 024 14 0001 150</t>
  </si>
  <si>
    <t>2 02 30 024 14 0005 150</t>
  </si>
  <si>
    <t>2 02 30 024 14 0006 150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</si>
  <si>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</si>
  <si>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</si>
  <si>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2 02 30 024 14 0010 150</t>
  </si>
  <si>
    <t>2 02 30 024 14 0011 150</t>
  </si>
  <si>
    <t>1 06 00 000 00 0000 000</t>
  </si>
  <si>
    <t>НАЛОГИ НА ИМУЩЕСТВО</t>
  </si>
  <si>
    <t>2 02 30 024 14 0012 150</t>
  </si>
  <si>
    <t>1 06 01 000 00 0000 110</t>
  </si>
  <si>
    <t>Налог на имущество физических лиц</t>
  </si>
  <si>
    <t>2 02 30 029 14 0000 150</t>
  </si>
  <si>
    <t>2 02 30 029 14 0001 150</t>
  </si>
  <si>
    <t>2 02 30 029 14 0002 150</t>
  </si>
  <si>
    <t>1 06 06 000 00 0000 110</t>
  </si>
  <si>
    <t>Земельный налог</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</si>
  <si>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</si>
  <si>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</si>
  <si>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</si>
  <si>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</si>
  <si>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2 02 35 134 14 0000 150</t>
  </si>
  <si>
    <t>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</si>
  <si>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2 02 39 999 14 0000 150</t>
  </si>
  <si>
    <t>2 02 39 999 14 0001 150</t>
  </si>
  <si>
    <t>1 08 00 000 00 0000 000</t>
  </si>
  <si>
    <t>ГОСУДАРСТВЕННАЯ ПОШЛИНА</t>
  </si>
  <si>
    <t>2 02 39 999 14 0002 150</t>
  </si>
  <si>
    <t>1 08 03 000 01 0000 110</t>
  </si>
  <si>
    <t>Государственная пошлина по делам, рассматриваемым в судах общей юрисдикции, мировыми судьями</t>
  </si>
  <si>
    <t>2 02 39 999 14 0005 150</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</si>
  <si>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</si>
  <si>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</si>
  <si>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2 02 39 999 14 0006 150</t>
  </si>
  <si>
    <t>2 02 39 999 14 0008 150</t>
  </si>
  <si>
    <t>1 08 07 000 01 0000 110</t>
  </si>
  <si>
    <t>Государственная пошлина за государственную регистрацию, а также за совершение прочих юридически значимых действий</t>
  </si>
  <si>
    <t>2 02 39 999 14 0009 150</t>
  </si>
  <si>
    <t>Государственная пошлина за выдачу разрешения на установку рекламной конструкции</t>
  </si>
  <si>
    <t>2 02 40 000 00 0000 150</t>
  </si>
  <si>
    <t>Иные межбюджетные трансферты</t>
  </si>
  <si>
    <t>1 08 07 150 01 4000 110</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</si>
  <si>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</si>
  <si>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</si>
  <si>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</si>
  <si>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</si>
  <si>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</si>
  <si>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</si>
  <si>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</si>
  <si>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</si>
  <si>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</si>
  <si>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</si>
  <si>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</si>
  <si>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</si>
  <si>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2 02 49 999 14 0000 150</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</si>
  <si>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</si>
  <si>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</si>
  <si>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2 02 49 999 14 0017 150</t>
  </si>
  <si>
    <t>2 02 49 999 14 0020 150</t>
  </si>
  <si>
    <t>2 02 49 999 14 0022 150</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</si>
  <si>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</si>
  <si>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</si>
  <si>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2 02 49 999 14 0023 150</t>
  </si>
  <si>
    <t>2 02 49 999 14 0024 150</t>
  </si>
  <si>
    <t>2 02 49 999 14 0025 150</t>
  </si>
  <si>
    <t>1 11 05 074 14 0000 120</t>
  </si>
  <si>
    <t>Доходы от сдачи в аренду имущества, составляющего казну муниципальных округов (за исключением земельных участков)</t>
  </si>
  <si>
    <t>2 02 49 999 14 0027 150</t>
  </si>
  <si>
    <t xml:space="preserve">ИТОГО  </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</si>
  <si>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</si>
  <si>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</si>
  <si>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</si>
  <si>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</si>
  <si>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</si>
  <si>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</si>
  <si>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1 11 09 044 14 0001 120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</si>
  <si>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</si>
  <si>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1 11 09 044 14 0002 120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</si>
  <si>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</si>
  <si>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1 11 09 044 14 0003 120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</si>
  <si>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</si>
  <si>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</si>
  <si>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</si>
  <si>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</si>
  <si>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</si>
  <si>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1 11 09 080 14 0003 120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</si>
  <si>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</si>
  <si>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</si>
  <si>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</si>
  <si>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</si>
  <si>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</si>
  <si>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</si>
  <si>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</si>
  <si>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</si>
  <si>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</si>
  <si>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</si>
  <si>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</si>
  <si>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</si>
  <si>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</si>
  <si>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</si>
  <si>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</si>
  <si>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</si>
  <si>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</si>
  <si>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</si>
  <si>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</si>
  <si>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</si>
  <si>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</si>
  <si>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</si>
  <si>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</si>
  <si>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</si>
  <si>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</si>
  <si>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</si>
  <si>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</si>
  <si>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</si>
  <si>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</si>
  <si>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</si>
  <si>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</si>
  <si>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</si>
  <si>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</si>
  <si>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</si>
  <si>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Раменского городского округа Московской области</t>
  </si>
  <si>
    <t>округа Московской области на 2025 год</t>
  </si>
  <si>
    <t>и на плановый период 2026 и 2027 годов"</t>
  </si>
  <si>
    <t xml:space="preserve">                                                                                "О бюджете Раменского муниципального</t>
  </si>
  <si>
    <t xml:space="preserve">Поступления доходов в бюджет Раменского муниципального округа Московской области на 2025 год и на плановый период 2026 и 2027 годов
</t>
  </si>
  <si>
    <t xml:space="preserve"> 2025 год
(тыс. рублей) </t>
  </si>
  <si>
    <t xml:space="preserve">Плановый период
(тыс. рублей)
</t>
  </si>
  <si>
    <t>модернизация библиотек в части комплектования книжных фондов муниципальных общедоступных библиотек)</t>
  </si>
  <si>
    <t>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</si>
  <si>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Субсидии бюджетам муниципальных округов на поддержку отрасли культуры, в том числе:</t>
  </si>
  <si>
    <t>благоустройство скверов</t>
  </si>
  <si>
    <t>на благоустройство лесопарковых зон</t>
  </si>
  <si>
    <t>в части достижения основного результата по благоустройству общественных территорий</t>
  </si>
  <si>
    <t>Субсидии бюджетам муниципальных округов на реализацию программ формирования современной городской среды, в том числе:</t>
  </si>
  <si>
    <t>Прочие субсидии бюджетам муниципальных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</si>
  <si>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</si>
  <si>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расположенные в сельских населенных пунктах</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</si>
  <si>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</si>
  <si>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</si>
  <si>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работ по капитальному ремонту и ремонту автомобильных дорог общего пользования местного значения</t>
  </si>
  <si>
    <t>на создание и содержание дополнительных мест для детей в возрасте 
от 1,5 до 7 лет в организациях, осуществляющих присмотр и уход за детьми</t>
  </si>
  <si>
    <t>на оснащение предметных кабинетов общеобразовательных организаций средствами обучения и воспитания</t>
  </si>
  <si>
    <t>на устройство и модернизацию контейнерных площадок</t>
  </si>
  <si>
    <t>на софинансирование расходов по обеспечению транспортной безопасности населения Московской области</t>
  </si>
  <si>
    <t>на реализацию мероприятий по улучшению жилищных условий многодетных семей</t>
  </si>
  <si>
    <t>на строительство и реконструкцию объектов теплоснабжения</t>
  </si>
  <si>
    <t>на обеспечение мероприятий по переселению граждан из аварийного жилищного фонда, признанного таковым  после 1 января 2017 года</t>
  </si>
  <si>
    <t>на реализацию мероприятий по строительству и реконструкции сетей теплоснабжения муниципальной собственности</t>
  </si>
  <si>
    <t xml:space="preserve">на реализацию мероприятий по строительству и реконструкции объектов теплоснабжения </t>
  </si>
  <si>
    <t>на устройство сезонных ледяных катков</t>
  </si>
  <si>
    <t>на капитальный ремонт, приобретение, монтаж и ввод в эксплуатацию объектов водоснабжения</t>
  </si>
  <si>
    <t>на создание модельных центральных городских библиотек</t>
  </si>
  <si>
    <t>на проведение ремонта объектов муниципальных культурно-досуговых учреждений в сельской местности</t>
  </si>
  <si>
    <t>Субвенции бюджетам муниципальных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</si>
  <si>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</si>
  <si>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</si>
  <si>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</si>
  <si>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</si>
  <si>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</si>
  <si>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</si>
  <si>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</si>
  <si>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</si>
  <si>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</si>
  <si>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муниципальных округов, 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</si>
  <si>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</si>
  <si>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</si>
  <si>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</si>
  <si>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</si>
  <si>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</si>
  <si>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</si>
  <si>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межбюджетные трансферты, передаваемые бюджетам муниципальных округов, в том числе:</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</si>
  <si>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</si>
  <si>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</si>
  <si>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 xml:space="preserve">на выплату ежемесячных доплат за напряженный труд работникам муниципальных дошкольных образовательных организаций, муниципальных общеобразовательных оргнизаций 	</t>
  </si>
  <si>
    <t>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</si>
  <si>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на возмещение затрат, связанных с получением комплексных экологических разрешений</t>
  </si>
  <si>
    <t>на приобретение специализированной техники для аварийных бригад</t>
  </si>
  <si>
    <t xml:space="preserve">на финансовое обеспечение выплат преподавателям в области музыкального искусства организаций дополнительного образования сферы культуры </t>
  </si>
  <si>
    <t xml:space="preserve">                                                                                к решению Совета депутатов </t>
  </si>
  <si>
    <t xml:space="preserve">"О внесении изменений в Решение Совета депутатов </t>
  </si>
  <si>
    <t>Раменского муниципального округа Московской области</t>
  </si>
  <si>
    <t>"О бюджете Раменского муниципального округа</t>
  </si>
  <si>
    <t xml:space="preserve">                                                                               от "16" декабря 2024 г. №7/3-СД</t>
  </si>
  <si>
    <t>от ________________№ _____</t>
  </si>
  <si>
    <t>Московской области на 2025 год и на плановый</t>
  </si>
  <si>
    <t>период 2026 и 2027 годов"</t>
  </si>
</sst>
</file>

<file path=xl/styles.xml><?xml version="1.0" encoding="utf-8"?>
<styleSheet xmlns="http://schemas.openxmlformats.org/spreadsheetml/2006/main">
  <numFmts count="4">
    <numFmt numFmtId="43" formatCode="_-* #,##0.00\ _₽_-;\-* #,##0.00\ _₽_-;_-* &quot;-&quot;??\ _₽_-;_-@_-"/>
    <numFmt numFmtId="164" formatCode="[&gt;=500]#,##0,;[Red][&lt;=-500]\-#,##0,;#,##0,"/>
    <numFmt numFmtId="165" formatCode="#,##0.0"/>
    <numFmt numFmtId="166" formatCode="_-* #,##0.00_р_._-;\-* #,##0.00_р_._-;_-* &quot;-&quot;??_р_._-;_-@_-"/>
  </numFmts>
  <fonts count="11">
    <font>
      <sz val="11"/>
      <color indexed="8"/>
      <name val="Calibri"/>
      <family val="2"/>
      <scheme val="minor"/>
    </font>
    <font>
      <sz val="8"/>
      <color rgb="FF000000"/>
      <name val="Arial"/>
    </font>
    <font>
      <sz val="11"/>
      <color indexed="8"/>
      <name val="Calibri"/>
      <family val="2"/>
      <scheme val="minor"/>
    </font>
    <font>
      <sz val="11"/>
      <color indexed="8"/>
      <name val="Times New Roman"/>
      <family val="1"/>
      <charset val="204"/>
    </font>
    <font>
      <sz val="11"/>
      <name val="Times New Roman"/>
      <family val="1"/>
      <charset val="204"/>
    </font>
    <font>
      <sz val="11"/>
      <color rgb="FF000000"/>
      <name val="Times New Roman"/>
      <family val="1"/>
      <charset val="204"/>
    </font>
    <font>
      <b/>
      <sz val="12"/>
      <color rgb="FF000000"/>
      <name val="Times New Roman"/>
      <family val="1"/>
      <charset val="204"/>
    </font>
    <font>
      <b/>
      <sz val="12"/>
      <name val="Times New Roman"/>
      <family val="1"/>
      <charset val="204"/>
    </font>
    <font>
      <sz val="12"/>
      <color rgb="FF000000"/>
      <name val="Times New Roman"/>
      <family val="1"/>
      <charset val="204"/>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3" fontId="2" fillId="0" borderId="0" applyFont="0" applyFill="0" applyBorder="0" applyAlignment="0" applyProtection="0"/>
  </cellStyleXfs>
  <cellXfs count="38">
    <xf numFmtId="0" fontId="0" fillId="0" borderId="0" xfId="0"/>
    <xf numFmtId="0" fontId="3" fillId="0" borderId="0" xfId="0" applyFont="1"/>
    <xf numFmtId="0" fontId="3" fillId="0" borderId="0" xfId="0" applyFont="1" applyFill="1"/>
    <xf numFmtId="0" fontId="3" fillId="0" borderId="0" xfId="0" applyFont="1" applyFill="1" applyAlignment="1">
      <alignment horizontal="right"/>
    </xf>
    <xf numFmtId="0" fontId="5" fillId="0" borderId="0" xfId="0" applyFont="1" applyBorder="1"/>
    <xf numFmtId="0" fontId="5" fillId="0" borderId="0" xfId="0" applyFont="1" applyFill="1" applyBorder="1"/>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164" fontId="6" fillId="0" borderId="1" xfId="0" applyNumberFormat="1" applyFont="1" applyBorder="1" applyAlignment="1">
      <alignment horizontal="right" vertical="center"/>
    </xf>
    <xf numFmtId="49" fontId="8" fillId="0" borderId="1" xfId="0" applyNumberFormat="1" applyFont="1" applyBorder="1" applyAlignment="1">
      <alignment horizontal="center" vertical="center"/>
    </xf>
    <xf numFmtId="164" fontId="8" fillId="0" borderId="1" xfId="0" applyNumberFormat="1" applyFont="1" applyBorder="1" applyAlignment="1">
      <alignment horizontal="right" vertical="center"/>
    </xf>
    <xf numFmtId="4" fontId="6" fillId="0" borderId="1" xfId="0" applyNumberFormat="1" applyFont="1" applyBorder="1" applyAlignment="1">
      <alignment horizontal="center" vertical="center" wrapText="1"/>
    </xf>
    <xf numFmtId="0" fontId="0" fillId="0" borderId="0" xfId="0" applyFont="1"/>
    <xf numFmtId="49" fontId="9" fillId="0" borderId="1" xfId="0" applyNumberFormat="1" applyFont="1" applyBorder="1" applyAlignment="1">
      <alignment horizontal="center" vertical="center"/>
    </xf>
    <xf numFmtId="164" fontId="9" fillId="0" borderId="1" xfId="0" applyNumberFormat="1" applyFont="1" applyBorder="1" applyAlignment="1">
      <alignment horizontal="right" vertical="center"/>
    </xf>
    <xf numFmtId="0" fontId="10" fillId="0" borderId="0" xfId="0" applyFont="1"/>
    <xf numFmtId="165" fontId="4" fillId="0" borderId="0" xfId="0" applyNumberFormat="1" applyFont="1" applyFill="1" applyBorder="1" applyAlignment="1">
      <alignment horizontal="right"/>
    </xf>
    <xf numFmtId="166" fontId="4" fillId="0" borderId="0" xfId="1" applyNumberFormat="1" applyFont="1" applyFill="1" applyBorder="1" applyAlignment="1">
      <alignment horizontal="right"/>
    </xf>
    <xf numFmtId="0" fontId="6" fillId="0" borderId="0"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xf>
    <xf numFmtId="3" fontId="7" fillId="0" borderId="1" xfId="0" applyNumberFormat="1" applyFont="1" applyFill="1" applyBorder="1" applyAlignment="1">
      <alignment horizontal="center" vertical="top" wrapText="1"/>
    </xf>
    <xf numFmtId="0" fontId="7" fillId="0" borderId="1" xfId="0" applyFont="1" applyFill="1" applyBorder="1" applyAlignment="1">
      <alignment horizontal="center" vertical="top" wrapText="1"/>
    </xf>
    <xf numFmtId="0" fontId="9" fillId="0" borderId="1" xfId="0" applyNumberFormat="1" applyFont="1" applyBorder="1" applyAlignment="1">
      <alignment horizontal="justify" vertical="center" wrapText="1"/>
    </xf>
    <xf numFmtId="0" fontId="6" fillId="0" borderId="1" xfId="0" applyNumberFormat="1" applyFont="1" applyBorder="1" applyAlignment="1">
      <alignment vertical="center" wrapText="1"/>
    </xf>
    <xf numFmtId="0" fontId="8" fillId="0" borderId="1" xfId="0" applyNumberFormat="1" applyFont="1" applyBorder="1" applyAlignment="1">
      <alignment horizontal="justify" vertical="center" wrapText="1"/>
    </xf>
    <xf numFmtId="0" fontId="8" fillId="0" borderId="2" xfId="0" applyNumberFormat="1" applyFont="1" applyBorder="1" applyAlignment="1">
      <alignment horizontal="justify" vertical="center" wrapText="1"/>
    </xf>
    <xf numFmtId="0" fontId="8" fillId="0" borderId="3" xfId="0" applyNumberFormat="1" applyFont="1" applyBorder="1" applyAlignment="1">
      <alignment horizontal="justify" vertical="center" wrapText="1"/>
    </xf>
    <xf numFmtId="0" fontId="8" fillId="0" borderId="4" xfId="0" applyNumberFormat="1" applyFont="1" applyBorder="1" applyAlignment="1">
      <alignment horizontal="justify" vertical="center" wrapText="1"/>
    </xf>
    <xf numFmtId="0" fontId="6" fillId="0" borderId="1" xfId="0" applyNumberFormat="1" applyFont="1" applyBorder="1" applyAlignment="1">
      <alignment horizontal="justify" vertical="center" wrapText="1"/>
    </xf>
    <xf numFmtId="0"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3" fillId="0" borderId="0" xfId="0" applyFont="1" applyBorder="1" applyAlignment="1">
      <alignment horizontal="right"/>
    </xf>
    <xf numFmtId="165" fontId="4" fillId="0" borderId="0" xfId="0" applyNumberFormat="1" applyFont="1" applyBorder="1" applyAlignment="1">
      <alignment horizontal="right"/>
    </xf>
    <xf numFmtId="165" fontId="4" fillId="0" borderId="0" xfId="0" applyNumberFormat="1" applyFont="1" applyBorder="1" applyAlignment="1"/>
    <xf numFmtId="166" fontId="4" fillId="0" borderId="0" xfId="1" applyNumberFormat="1" applyFont="1" applyBorder="1" applyAlignment="1">
      <alignment horizontal="right"/>
    </xf>
    <xf numFmtId="166" fontId="4" fillId="0" borderId="0" xfId="1" applyNumberFormat="1" applyFont="1" applyBorder="1" applyAlignment="1"/>
    <xf numFmtId="166" fontId="4" fillId="0" borderId="0" xfId="1" applyNumberFormat="1" applyFont="1" applyBorder="1" applyAlignment="1">
      <alignment horizontal="right"/>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52"/>
  <sheetViews>
    <sheetView tabSelected="1" view="pageBreakPreview" zoomScaleSheetLayoutView="100" workbookViewId="0">
      <selection activeCell="D8" sqref="D8:J8"/>
    </sheetView>
  </sheetViews>
  <sheetFormatPr defaultRowHeight="15"/>
  <cols>
    <col min="1" max="1" width="29.28515625" customWidth="1"/>
    <col min="2" max="5" width="11.7109375" customWidth="1"/>
    <col min="6" max="6" width="14.28515625" customWidth="1"/>
    <col min="7" max="7" width="13.28515625" customWidth="1"/>
    <col min="8" max="10" width="14.7109375" customWidth="1"/>
  </cols>
  <sheetData>
    <row r="1" spans="1:13" ht="15" customHeight="1">
      <c r="A1" s="32"/>
      <c r="B1" s="32"/>
      <c r="C1" s="32"/>
      <c r="D1" s="33" t="s">
        <v>205</v>
      </c>
      <c r="E1" s="33"/>
      <c r="F1" s="33"/>
      <c r="G1" s="33"/>
      <c r="H1" s="33"/>
      <c r="I1" s="33"/>
      <c r="J1" s="33"/>
      <c r="K1" s="34"/>
      <c r="L1" s="34"/>
      <c r="M1" s="34"/>
    </row>
    <row r="2" spans="1:13" ht="15" customHeight="1">
      <c r="A2" s="32"/>
      <c r="B2" s="32"/>
      <c r="C2" s="32"/>
      <c r="D2" s="35" t="s">
        <v>264</v>
      </c>
      <c r="E2" s="35"/>
      <c r="F2" s="35"/>
      <c r="G2" s="35"/>
      <c r="H2" s="35"/>
      <c r="I2" s="35"/>
      <c r="J2" s="35"/>
      <c r="K2" s="36"/>
      <c r="L2" s="36"/>
      <c r="M2" s="36"/>
    </row>
    <row r="3" spans="1:13" ht="15" customHeight="1">
      <c r="A3" s="35" t="s">
        <v>266</v>
      </c>
      <c r="B3" s="35"/>
      <c r="C3" s="35"/>
      <c r="D3" s="35"/>
      <c r="E3" s="35"/>
      <c r="F3" s="35"/>
      <c r="G3" s="35"/>
      <c r="H3" s="35"/>
      <c r="I3" s="35"/>
      <c r="J3" s="35"/>
      <c r="K3" s="36"/>
      <c r="L3" s="36"/>
      <c r="M3" s="36"/>
    </row>
    <row r="4" spans="1:13" ht="15" customHeight="1">
      <c r="A4" s="35" t="s">
        <v>265</v>
      </c>
      <c r="B4" s="35"/>
      <c r="C4" s="35"/>
      <c r="D4" s="35"/>
      <c r="E4" s="35"/>
      <c r="F4" s="35"/>
      <c r="G4" s="35"/>
      <c r="H4" s="35"/>
      <c r="I4" s="35"/>
      <c r="J4" s="35"/>
      <c r="K4" s="36"/>
      <c r="L4" s="36"/>
      <c r="M4" s="36"/>
    </row>
    <row r="5" spans="1:13" ht="15" customHeight="1">
      <c r="A5" s="32"/>
      <c r="B5" s="32"/>
      <c r="C5" s="32"/>
      <c r="D5" s="35" t="s">
        <v>206</v>
      </c>
      <c r="E5" s="35"/>
      <c r="F5" s="35"/>
      <c r="G5" s="35"/>
      <c r="H5" s="35"/>
      <c r="I5" s="35"/>
      <c r="J5" s="35"/>
      <c r="K5" s="36"/>
      <c r="L5" s="36"/>
      <c r="M5" s="36"/>
    </row>
    <row r="6" spans="1:13" ht="15" customHeight="1">
      <c r="A6" s="32"/>
      <c r="B6" s="32"/>
      <c r="C6" s="32"/>
      <c r="D6" s="35" t="s">
        <v>267</v>
      </c>
      <c r="E6" s="35"/>
      <c r="F6" s="35"/>
      <c r="G6" s="35"/>
      <c r="H6" s="35"/>
      <c r="I6" s="35"/>
      <c r="J6" s="35"/>
      <c r="K6" s="36"/>
      <c r="L6" s="36"/>
      <c r="M6" s="36"/>
    </row>
    <row r="7" spans="1:13" ht="15" customHeight="1">
      <c r="A7" s="32"/>
      <c r="B7" s="32"/>
      <c r="C7" s="32"/>
      <c r="D7" s="35" t="s">
        <v>270</v>
      </c>
      <c r="E7" s="35"/>
      <c r="F7" s="35"/>
      <c r="G7" s="35"/>
      <c r="H7" s="35"/>
      <c r="I7" s="35"/>
      <c r="J7" s="35"/>
      <c r="K7" s="36"/>
      <c r="L7" s="36"/>
      <c r="M7" s="36"/>
    </row>
    <row r="8" spans="1:13" ht="15" customHeight="1">
      <c r="A8" s="32"/>
      <c r="B8" s="32"/>
      <c r="C8" s="32"/>
      <c r="D8" s="35" t="s">
        <v>271</v>
      </c>
      <c r="E8" s="35"/>
      <c r="F8" s="35"/>
      <c r="G8" s="35"/>
      <c r="H8" s="35"/>
      <c r="I8" s="35"/>
      <c r="J8" s="35"/>
      <c r="K8" s="36"/>
      <c r="L8" s="36"/>
      <c r="M8" s="36"/>
    </row>
    <row r="9" spans="1:13" ht="15" customHeight="1">
      <c r="A9" s="32"/>
      <c r="B9" s="32"/>
      <c r="C9" s="32"/>
      <c r="D9" s="35" t="s">
        <v>269</v>
      </c>
      <c r="E9" s="35"/>
      <c r="F9" s="35"/>
      <c r="G9" s="35"/>
      <c r="H9" s="35"/>
      <c r="I9" s="35"/>
      <c r="J9" s="35"/>
      <c r="K9" s="36"/>
      <c r="L9" s="36"/>
      <c r="M9" s="36"/>
    </row>
    <row r="10" spans="1:13" ht="15" customHeight="1">
      <c r="A10" s="32"/>
      <c r="B10" s="32"/>
      <c r="C10" s="32"/>
      <c r="D10" s="37"/>
      <c r="E10" s="37"/>
      <c r="F10" s="37"/>
      <c r="G10" s="37"/>
      <c r="H10" s="37"/>
      <c r="I10" s="37"/>
      <c r="J10" s="37"/>
      <c r="K10" s="36"/>
      <c r="L10" s="36"/>
      <c r="M10" s="36"/>
    </row>
    <row r="11" spans="1:13">
      <c r="A11" s="1"/>
      <c r="B11" s="2"/>
      <c r="C11" s="2"/>
      <c r="D11" s="2"/>
      <c r="E11" s="3"/>
      <c r="F11" s="16" t="s">
        <v>205</v>
      </c>
      <c r="G11" s="16"/>
      <c r="H11" s="16"/>
      <c r="I11" s="16"/>
      <c r="J11" s="16"/>
    </row>
    <row r="12" spans="1:13">
      <c r="A12" s="1"/>
      <c r="B12" s="2"/>
      <c r="C12" s="2"/>
      <c r="D12" s="2"/>
      <c r="E12" s="3"/>
      <c r="F12" s="17" t="s">
        <v>264</v>
      </c>
      <c r="G12" s="17"/>
      <c r="H12" s="17"/>
      <c r="I12" s="17"/>
      <c r="J12" s="17"/>
    </row>
    <row r="13" spans="1:13">
      <c r="A13" s="1"/>
      <c r="B13" s="2"/>
      <c r="C13" s="2"/>
      <c r="D13" s="2"/>
      <c r="E13" s="3"/>
      <c r="F13" s="17" t="s">
        <v>206</v>
      </c>
      <c r="G13" s="17"/>
      <c r="H13" s="17"/>
      <c r="I13" s="17"/>
      <c r="J13" s="17"/>
    </row>
    <row r="14" spans="1:13">
      <c r="A14" s="1"/>
      <c r="B14" s="2"/>
      <c r="C14" s="2"/>
      <c r="D14" s="17" t="s">
        <v>209</v>
      </c>
      <c r="E14" s="17"/>
      <c r="F14" s="17"/>
      <c r="G14" s="17"/>
      <c r="H14" s="17"/>
      <c r="I14" s="17"/>
      <c r="J14" s="17"/>
    </row>
    <row r="15" spans="1:13">
      <c r="A15" s="1"/>
      <c r="B15" s="17" t="s">
        <v>207</v>
      </c>
      <c r="C15" s="17"/>
      <c r="D15" s="17"/>
      <c r="E15" s="17"/>
      <c r="F15" s="17"/>
      <c r="G15" s="17"/>
      <c r="H15" s="17"/>
      <c r="I15" s="17"/>
      <c r="J15" s="17"/>
    </row>
    <row r="16" spans="1:13">
      <c r="A16" s="1"/>
      <c r="B16" s="2"/>
      <c r="C16" s="2"/>
      <c r="D16" s="2"/>
      <c r="E16" s="17" t="s">
        <v>208</v>
      </c>
      <c r="F16" s="17"/>
      <c r="G16" s="17"/>
      <c r="H16" s="17"/>
      <c r="I16" s="17"/>
      <c r="J16" s="17"/>
    </row>
    <row r="17" spans="1:10">
      <c r="A17" s="1"/>
      <c r="B17" s="17" t="s">
        <v>268</v>
      </c>
      <c r="C17" s="17"/>
      <c r="D17" s="17"/>
      <c r="E17" s="17"/>
      <c r="F17" s="17"/>
      <c r="G17" s="17"/>
      <c r="H17" s="17"/>
      <c r="I17" s="17"/>
      <c r="J17" s="17"/>
    </row>
    <row r="18" spans="1:10">
      <c r="A18" s="1"/>
      <c r="B18" s="2"/>
      <c r="C18" s="2"/>
      <c r="D18" s="2"/>
      <c r="E18" s="2"/>
      <c r="F18" s="2"/>
      <c r="G18" s="2"/>
      <c r="H18" s="2"/>
      <c r="I18" s="2"/>
      <c r="J18" s="2"/>
    </row>
    <row r="19" spans="1:10">
      <c r="A19" s="1"/>
      <c r="B19" s="2"/>
      <c r="C19" s="2"/>
      <c r="D19" s="2"/>
      <c r="E19" s="2"/>
      <c r="F19" s="2"/>
      <c r="G19" s="2"/>
      <c r="H19" s="2"/>
      <c r="I19" s="2"/>
      <c r="J19" s="2"/>
    </row>
    <row r="20" spans="1:10">
      <c r="A20" s="4"/>
      <c r="B20" s="5"/>
      <c r="C20" s="5"/>
      <c r="D20" s="5"/>
      <c r="E20" s="5"/>
      <c r="F20" s="5"/>
      <c r="G20" s="5"/>
      <c r="H20" s="5"/>
      <c r="I20" s="5"/>
      <c r="J20" s="5"/>
    </row>
    <row r="21" spans="1:10" ht="37.5" customHeight="1">
      <c r="A21" s="18" t="s">
        <v>210</v>
      </c>
      <c r="B21" s="18"/>
      <c r="C21" s="18"/>
      <c r="D21" s="18"/>
      <c r="E21" s="18"/>
      <c r="F21" s="18"/>
      <c r="G21" s="18"/>
      <c r="H21" s="18"/>
      <c r="I21" s="18"/>
      <c r="J21" s="18"/>
    </row>
    <row r="22" spans="1:10" ht="15" customHeight="1">
      <c r="A22" s="19"/>
      <c r="B22" s="19"/>
      <c r="C22" s="19"/>
      <c r="D22" s="19"/>
      <c r="E22" s="19"/>
      <c r="F22" s="19"/>
      <c r="G22" s="19"/>
      <c r="H22" s="19"/>
      <c r="I22" s="19"/>
      <c r="J22" s="19"/>
    </row>
    <row r="23" spans="1:10" ht="12" customHeight="1">
      <c r="A23" s="20" t="s">
        <v>20</v>
      </c>
      <c r="B23" s="20"/>
      <c r="C23" s="20"/>
      <c r="D23" s="20"/>
      <c r="E23" s="20"/>
      <c r="F23" s="20"/>
      <c r="G23" s="20"/>
      <c r="H23" s="20"/>
      <c r="I23" s="20"/>
      <c r="J23" s="20"/>
    </row>
    <row r="24" spans="1:10" ht="15" customHeight="1">
      <c r="A24" s="30" t="s">
        <v>23</v>
      </c>
      <c r="B24" s="30" t="s">
        <v>24</v>
      </c>
      <c r="C24" s="30"/>
      <c r="D24" s="30"/>
      <c r="E24" s="30"/>
      <c r="F24" s="30"/>
      <c r="G24" s="30"/>
      <c r="H24" s="21" t="s">
        <v>211</v>
      </c>
      <c r="I24" s="22" t="s">
        <v>212</v>
      </c>
      <c r="J24" s="22"/>
    </row>
    <row r="25" spans="1:10" ht="23.25" customHeight="1">
      <c r="A25" s="30"/>
      <c r="B25" s="30"/>
      <c r="C25" s="30"/>
      <c r="D25" s="30"/>
      <c r="E25" s="30"/>
      <c r="F25" s="30"/>
      <c r="G25" s="30"/>
      <c r="H25" s="21"/>
      <c r="I25" s="6" t="s">
        <v>25</v>
      </c>
      <c r="J25" s="11" t="s">
        <v>26</v>
      </c>
    </row>
    <row r="26" spans="1:10" ht="15" customHeight="1">
      <c r="A26" s="6">
        <v>1</v>
      </c>
      <c r="B26" s="31">
        <v>2</v>
      </c>
      <c r="C26" s="31"/>
      <c r="D26" s="31"/>
      <c r="E26" s="31"/>
      <c r="F26" s="31"/>
      <c r="G26" s="31"/>
      <c r="H26" s="6">
        <v>3</v>
      </c>
      <c r="I26" s="6">
        <v>4</v>
      </c>
      <c r="J26" s="6">
        <v>5</v>
      </c>
    </row>
    <row r="27" spans="1:10" ht="21" customHeight="1">
      <c r="A27" s="7" t="s">
        <v>29</v>
      </c>
      <c r="B27" s="29" t="s">
        <v>30</v>
      </c>
      <c r="C27" s="29"/>
      <c r="D27" s="29"/>
      <c r="E27" s="29"/>
      <c r="F27" s="29"/>
      <c r="G27" s="29"/>
      <c r="H27" s="8">
        <f>H28+H30+H36+H41+H44+H49+H64+H68+H71+H78+H84</f>
        <v>10714650000</v>
      </c>
      <c r="I27" s="8">
        <f t="shared" ref="I27:J27" si="0">I28+I30+I36+I41+I44+I49+I64+I68+I71+I78+I84</f>
        <v>10953961535</v>
      </c>
      <c r="J27" s="8">
        <f t="shared" si="0"/>
        <v>10997461384</v>
      </c>
    </row>
    <row r="28" spans="1:10" ht="23.25" customHeight="1">
      <c r="A28" s="7" t="s">
        <v>33</v>
      </c>
      <c r="B28" s="29" t="s">
        <v>34</v>
      </c>
      <c r="C28" s="29"/>
      <c r="D28" s="29"/>
      <c r="E28" s="29"/>
      <c r="F28" s="29"/>
      <c r="G28" s="29"/>
      <c r="H28" s="8">
        <f>H29</f>
        <v>4739667000</v>
      </c>
      <c r="I28" s="8">
        <f t="shared" ref="I28:J28" si="1">I29</f>
        <v>4447782000</v>
      </c>
      <c r="J28" s="8">
        <f t="shared" si="1"/>
        <v>3738916000</v>
      </c>
    </row>
    <row r="29" spans="1:10" s="12" customFormat="1" ht="21.75" customHeight="1">
      <c r="A29" s="9" t="s">
        <v>35</v>
      </c>
      <c r="B29" s="25" t="s">
        <v>36</v>
      </c>
      <c r="C29" s="25"/>
      <c r="D29" s="25"/>
      <c r="E29" s="25"/>
      <c r="F29" s="25"/>
      <c r="G29" s="25"/>
      <c r="H29" s="10">
        <v>4739667000</v>
      </c>
      <c r="I29" s="10">
        <v>4447782000</v>
      </c>
      <c r="J29" s="10">
        <v>3738916000</v>
      </c>
    </row>
    <row r="30" spans="1:10" ht="42.75" customHeight="1">
      <c r="A30" s="7" t="s">
        <v>43</v>
      </c>
      <c r="B30" s="29" t="s">
        <v>44</v>
      </c>
      <c r="C30" s="29"/>
      <c r="D30" s="29"/>
      <c r="E30" s="29"/>
      <c r="F30" s="29"/>
      <c r="G30" s="29"/>
      <c r="H30" s="8">
        <f>H31</f>
        <v>241593000</v>
      </c>
      <c r="I30" s="8">
        <f t="shared" ref="I30:J30" si="2">I31</f>
        <v>256489000</v>
      </c>
      <c r="J30" s="8">
        <f t="shared" si="2"/>
        <v>283612000</v>
      </c>
    </row>
    <row r="31" spans="1:10" ht="31.5" customHeight="1">
      <c r="A31" s="7" t="s">
        <v>46</v>
      </c>
      <c r="B31" s="29" t="s">
        <v>47</v>
      </c>
      <c r="C31" s="29"/>
      <c r="D31" s="29"/>
      <c r="E31" s="29"/>
      <c r="F31" s="29"/>
      <c r="G31" s="29"/>
      <c r="H31" s="8">
        <f>SUM(H32:H35)</f>
        <v>241593000</v>
      </c>
      <c r="I31" s="8">
        <f t="shared" ref="I31:J31" si="3">SUM(I32:I35)</f>
        <v>256489000</v>
      </c>
      <c r="J31" s="8">
        <f t="shared" si="3"/>
        <v>283612000</v>
      </c>
    </row>
    <row r="32" spans="1:10" ht="110.25" customHeight="1">
      <c r="A32" s="9" t="s">
        <v>49</v>
      </c>
      <c r="B32" s="25" t="s">
        <v>50</v>
      </c>
      <c r="C32" s="25"/>
      <c r="D32" s="25"/>
      <c r="E32" s="25"/>
      <c r="F32" s="25"/>
      <c r="G32" s="25"/>
      <c r="H32" s="10">
        <v>126357000</v>
      </c>
      <c r="I32" s="10">
        <v>134280000</v>
      </c>
      <c r="J32" s="10">
        <v>148256000</v>
      </c>
    </row>
    <row r="33" spans="1:10" ht="110.25" customHeight="1">
      <c r="A33" s="9" t="s">
        <v>54</v>
      </c>
      <c r="B33" s="25" t="s">
        <v>55</v>
      </c>
      <c r="C33" s="25"/>
      <c r="D33" s="25"/>
      <c r="E33" s="25"/>
      <c r="F33" s="25"/>
      <c r="G33" s="25"/>
      <c r="H33" s="10">
        <v>569000</v>
      </c>
      <c r="I33" s="10">
        <v>623000</v>
      </c>
      <c r="J33" s="10">
        <v>687000</v>
      </c>
    </row>
    <row r="34" spans="1:10" ht="110.25" customHeight="1">
      <c r="A34" s="9" t="s">
        <v>59</v>
      </c>
      <c r="B34" s="25" t="s">
        <v>60</v>
      </c>
      <c r="C34" s="25"/>
      <c r="D34" s="25"/>
      <c r="E34" s="25"/>
      <c r="F34" s="25"/>
      <c r="G34" s="25"/>
      <c r="H34" s="10">
        <v>127609000</v>
      </c>
      <c r="I34" s="10">
        <v>134943000</v>
      </c>
      <c r="J34" s="10">
        <v>148867000</v>
      </c>
    </row>
    <row r="35" spans="1:10" ht="110.25" customHeight="1">
      <c r="A35" s="9" t="s">
        <v>64</v>
      </c>
      <c r="B35" s="25" t="s">
        <v>65</v>
      </c>
      <c r="C35" s="25"/>
      <c r="D35" s="25"/>
      <c r="E35" s="25"/>
      <c r="F35" s="25"/>
      <c r="G35" s="25"/>
      <c r="H35" s="10">
        <v>-12942000</v>
      </c>
      <c r="I35" s="10">
        <v>-13357000</v>
      </c>
      <c r="J35" s="10">
        <v>-14198000</v>
      </c>
    </row>
    <row r="36" spans="1:10" ht="15" customHeight="1">
      <c r="A36" s="7" t="s">
        <v>68</v>
      </c>
      <c r="B36" s="29" t="s">
        <v>69</v>
      </c>
      <c r="C36" s="29"/>
      <c r="D36" s="29"/>
      <c r="E36" s="29"/>
      <c r="F36" s="29"/>
      <c r="G36" s="29"/>
      <c r="H36" s="8">
        <f>SUM(H37:H40)</f>
        <v>2527410000</v>
      </c>
      <c r="I36" s="8">
        <f t="shared" ref="I36:J36" si="4">SUM(I37:I40)</f>
        <v>2942845535</v>
      </c>
      <c r="J36" s="8">
        <f t="shared" si="4"/>
        <v>3587215384</v>
      </c>
    </row>
    <row r="37" spans="1:10" s="12" customFormat="1" ht="39.75" customHeight="1">
      <c r="A37" s="9" t="s">
        <v>71</v>
      </c>
      <c r="B37" s="25" t="s">
        <v>72</v>
      </c>
      <c r="C37" s="25"/>
      <c r="D37" s="25"/>
      <c r="E37" s="25"/>
      <c r="F37" s="25"/>
      <c r="G37" s="25"/>
      <c r="H37" s="10">
        <v>2383226000</v>
      </c>
      <c r="I37" s="10">
        <v>2779337535</v>
      </c>
      <c r="J37" s="10">
        <v>3398496384</v>
      </c>
    </row>
    <row r="38" spans="1:10" s="12" customFormat="1" ht="24.75" customHeight="1">
      <c r="A38" s="9" t="s">
        <v>78</v>
      </c>
      <c r="B38" s="25" t="s">
        <v>79</v>
      </c>
      <c r="C38" s="25"/>
      <c r="D38" s="25"/>
      <c r="E38" s="25"/>
      <c r="F38" s="25"/>
      <c r="G38" s="25"/>
      <c r="H38" s="10">
        <v>0</v>
      </c>
      <c r="I38" s="10">
        <v>0</v>
      </c>
      <c r="J38" s="10">
        <v>9977000</v>
      </c>
    </row>
    <row r="39" spans="1:10" s="12" customFormat="1" ht="37.5" customHeight="1">
      <c r="A39" s="9" t="s">
        <v>83</v>
      </c>
      <c r="B39" s="25" t="s">
        <v>84</v>
      </c>
      <c r="C39" s="25"/>
      <c r="D39" s="25"/>
      <c r="E39" s="25"/>
      <c r="F39" s="25"/>
      <c r="G39" s="25"/>
      <c r="H39" s="10">
        <v>135914000</v>
      </c>
      <c r="I39" s="10">
        <v>154443000</v>
      </c>
      <c r="J39" s="10">
        <v>168837000</v>
      </c>
    </row>
    <row r="40" spans="1:10" ht="41.25" customHeight="1">
      <c r="A40" s="9" t="s">
        <v>89</v>
      </c>
      <c r="B40" s="25" t="s">
        <v>90</v>
      </c>
      <c r="C40" s="25"/>
      <c r="D40" s="25"/>
      <c r="E40" s="25"/>
      <c r="F40" s="25"/>
      <c r="G40" s="25"/>
      <c r="H40" s="10">
        <v>8270000</v>
      </c>
      <c r="I40" s="10">
        <v>9065000</v>
      </c>
      <c r="J40" s="10">
        <v>9905000</v>
      </c>
    </row>
    <row r="41" spans="1:10" ht="15" customHeight="1">
      <c r="A41" s="7" t="s">
        <v>93</v>
      </c>
      <c r="B41" s="29" t="s">
        <v>94</v>
      </c>
      <c r="C41" s="29"/>
      <c r="D41" s="29"/>
      <c r="E41" s="29"/>
      <c r="F41" s="29"/>
      <c r="G41" s="29"/>
      <c r="H41" s="8">
        <f>SUM(H42:H43)</f>
        <v>2419860000</v>
      </c>
      <c r="I41" s="8">
        <f t="shared" ref="I41:J41" si="5">SUM(I42:I43)</f>
        <v>2523800000</v>
      </c>
      <c r="J41" s="8">
        <f t="shared" si="5"/>
        <v>2603513000</v>
      </c>
    </row>
    <row r="42" spans="1:10" s="12" customFormat="1" ht="22.5" customHeight="1">
      <c r="A42" s="9" t="s">
        <v>96</v>
      </c>
      <c r="B42" s="25" t="s">
        <v>97</v>
      </c>
      <c r="C42" s="25"/>
      <c r="D42" s="25"/>
      <c r="E42" s="25"/>
      <c r="F42" s="25"/>
      <c r="G42" s="25"/>
      <c r="H42" s="10">
        <v>665857000</v>
      </c>
      <c r="I42" s="10">
        <v>769797000</v>
      </c>
      <c r="J42" s="10">
        <v>849510000</v>
      </c>
    </row>
    <row r="43" spans="1:10" s="12" customFormat="1" ht="22.5" customHeight="1">
      <c r="A43" s="9" t="s">
        <v>101</v>
      </c>
      <c r="B43" s="25" t="s">
        <v>102</v>
      </c>
      <c r="C43" s="25"/>
      <c r="D43" s="25"/>
      <c r="E43" s="25"/>
      <c r="F43" s="25"/>
      <c r="G43" s="25"/>
      <c r="H43" s="10">
        <v>1754003000</v>
      </c>
      <c r="I43" s="10">
        <v>1754003000</v>
      </c>
      <c r="J43" s="10">
        <v>1754003000</v>
      </c>
    </row>
    <row r="44" spans="1:10" ht="16.5" customHeight="1">
      <c r="A44" s="7" t="s">
        <v>111</v>
      </c>
      <c r="B44" s="29" t="s">
        <v>112</v>
      </c>
      <c r="C44" s="29"/>
      <c r="D44" s="29"/>
      <c r="E44" s="29"/>
      <c r="F44" s="29"/>
      <c r="G44" s="29"/>
      <c r="H44" s="8">
        <f>H45+H47</f>
        <v>75924000</v>
      </c>
      <c r="I44" s="8">
        <f t="shared" ref="I44:J44" si="6">I45+I47</f>
        <v>79865000</v>
      </c>
      <c r="J44" s="8">
        <f t="shared" si="6"/>
        <v>84011000</v>
      </c>
    </row>
    <row r="45" spans="1:10" ht="38.25" customHeight="1">
      <c r="A45" s="7" t="s">
        <v>114</v>
      </c>
      <c r="B45" s="29" t="s">
        <v>115</v>
      </c>
      <c r="C45" s="29"/>
      <c r="D45" s="29"/>
      <c r="E45" s="29"/>
      <c r="F45" s="29"/>
      <c r="G45" s="29"/>
      <c r="H45" s="8">
        <f>H46</f>
        <v>75784000</v>
      </c>
      <c r="I45" s="8">
        <f t="shared" ref="I45:J45" si="7">I46</f>
        <v>79725000</v>
      </c>
      <c r="J45" s="8">
        <f t="shared" si="7"/>
        <v>83871000</v>
      </c>
    </row>
    <row r="46" spans="1:10" ht="54.75" customHeight="1">
      <c r="A46" s="9" t="s">
        <v>117</v>
      </c>
      <c r="B46" s="25" t="s">
        <v>118</v>
      </c>
      <c r="C46" s="25"/>
      <c r="D46" s="25"/>
      <c r="E46" s="25"/>
      <c r="F46" s="25"/>
      <c r="G46" s="25"/>
      <c r="H46" s="10">
        <v>75784000</v>
      </c>
      <c r="I46" s="10">
        <v>79725000</v>
      </c>
      <c r="J46" s="10">
        <v>83871000</v>
      </c>
    </row>
    <row r="47" spans="1:10" ht="39.75" customHeight="1">
      <c r="A47" s="7" t="s">
        <v>121</v>
      </c>
      <c r="B47" s="29" t="s">
        <v>122</v>
      </c>
      <c r="C47" s="29"/>
      <c r="D47" s="29"/>
      <c r="E47" s="29"/>
      <c r="F47" s="29"/>
      <c r="G47" s="29"/>
      <c r="H47" s="8">
        <f>H48</f>
        <v>140000</v>
      </c>
      <c r="I47" s="8">
        <f t="shared" ref="I47:J47" si="8">I48</f>
        <v>140000</v>
      </c>
      <c r="J47" s="8">
        <f t="shared" si="8"/>
        <v>140000</v>
      </c>
    </row>
    <row r="48" spans="1:10" ht="41.25" customHeight="1">
      <c r="A48" s="9" t="s">
        <v>127</v>
      </c>
      <c r="B48" s="25" t="s">
        <v>124</v>
      </c>
      <c r="C48" s="25"/>
      <c r="D48" s="25"/>
      <c r="E48" s="25"/>
      <c r="F48" s="25"/>
      <c r="G48" s="25"/>
      <c r="H48" s="10">
        <v>140000</v>
      </c>
      <c r="I48" s="10">
        <v>140000</v>
      </c>
      <c r="J48" s="10">
        <v>140000</v>
      </c>
    </row>
    <row r="49" spans="1:10" ht="42" customHeight="1">
      <c r="A49" s="7" t="s">
        <v>130</v>
      </c>
      <c r="B49" s="29" t="s">
        <v>131</v>
      </c>
      <c r="C49" s="29"/>
      <c r="D49" s="29"/>
      <c r="E49" s="29"/>
      <c r="F49" s="29"/>
      <c r="G49" s="29"/>
      <c r="H49" s="8">
        <f>H50+H55+H57</f>
        <v>315128000</v>
      </c>
      <c r="I49" s="8">
        <f t="shared" ref="I49:J49" si="9">I50+I55+I57</f>
        <v>312352000</v>
      </c>
      <c r="J49" s="8">
        <f t="shared" si="9"/>
        <v>309766000</v>
      </c>
    </row>
    <row r="50" spans="1:10" ht="68.25" customHeight="1">
      <c r="A50" s="7" t="s">
        <v>132</v>
      </c>
      <c r="B50" s="29" t="s">
        <v>133</v>
      </c>
      <c r="C50" s="29"/>
      <c r="D50" s="29"/>
      <c r="E50" s="29"/>
      <c r="F50" s="29"/>
      <c r="G50" s="29"/>
      <c r="H50" s="8">
        <f>SUM(H51:H54)</f>
        <v>233362000</v>
      </c>
      <c r="I50" s="8">
        <f t="shared" ref="I50:J50" si="10">SUM(I51:I54)</f>
        <v>233362000</v>
      </c>
      <c r="J50" s="8">
        <f t="shared" si="10"/>
        <v>233362000</v>
      </c>
    </row>
    <row r="51" spans="1:10" ht="80.25" customHeight="1">
      <c r="A51" s="9" t="s">
        <v>136</v>
      </c>
      <c r="B51" s="25" t="s">
        <v>137</v>
      </c>
      <c r="C51" s="25"/>
      <c r="D51" s="25"/>
      <c r="E51" s="25"/>
      <c r="F51" s="25"/>
      <c r="G51" s="25"/>
      <c r="H51" s="10">
        <v>179922000</v>
      </c>
      <c r="I51" s="10">
        <v>179922000</v>
      </c>
      <c r="J51" s="10">
        <v>179922000</v>
      </c>
    </row>
    <row r="52" spans="1:10" ht="72" customHeight="1">
      <c r="A52" s="9" t="s">
        <v>141</v>
      </c>
      <c r="B52" s="25" t="s">
        <v>142</v>
      </c>
      <c r="C52" s="25"/>
      <c r="D52" s="25"/>
      <c r="E52" s="25"/>
      <c r="F52" s="25"/>
      <c r="G52" s="25"/>
      <c r="H52" s="10">
        <v>24440000</v>
      </c>
      <c r="I52" s="10">
        <v>24440000</v>
      </c>
      <c r="J52" s="10">
        <v>24440000</v>
      </c>
    </row>
    <row r="53" spans="1:10" ht="65.25" customHeight="1">
      <c r="A53" s="9" t="s">
        <v>146</v>
      </c>
      <c r="B53" s="25" t="s">
        <v>147</v>
      </c>
      <c r="C53" s="25"/>
      <c r="D53" s="25"/>
      <c r="E53" s="25"/>
      <c r="F53" s="25"/>
      <c r="G53" s="25"/>
      <c r="H53" s="10">
        <v>3000000</v>
      </c>
      <c r="I53" s="10">
        <v>3000000</v>
      </c>
      <c r="J53" s="10">
        <v>3000000</v>
      </c>
    </row>
    <row r="54" spans="1:10" ht="42.75" customHeight="1">
      <c r="A54" s="9" t="s">
        <v>151</v>
      </c>
      <c r="B54" s="25" t="s">
        <v>152</v>
      </c>
      <c r="C54" s="25"/>
      <c r="D54" s="25"/>
      <c r="E54" s="25"/>
      <c r="F54" s="25"/>
      <c r="G54" s="25"/>
      <c r="H54" s="10">
        <v>26000000</v>
      </c>
      <c r="I54" s="10">
        <v>26000000</v>
      </c>
      <c r="J54" s="10">
        <v>26000000</v>
      </c>
    </row>
    <row r="55" spans="1:10" ht="54" customHeight="1">
      <c r="A55" s="7" t="s">
        <v>155</v>
      </c>
      <c r="B55" s="29" t="s">
        <v>156</v>
      </c>
      <c r="C55" s="29"/>
      <c r="D55" s="29"/>
      <c r="E55" s="29"/>
      <c r="F55" s="29"/>
      <c r="G55" s="29"/>
      <c r="H55" s="8">
        <f>H56</f>
        <v>100000</v>
      </c>
      <c r="I55" s="8">
        <f t="shared" ref="I55:J55" si="11">I56</f>
        <v>100000</v>
      </c>
      <c r="J55" s="8">
        <f t="shared" si="11"/>
        <v>100000</v>
      </c>
    </row>
    <row r="56" spans="1:10" ht="100.5" customHeight="1">
      <c r="A56" s="9" t="s">
        <v>157</v>
      </c>
      <c r="B56" s="25" t="s">
        <v>158</v>
      </c>
      <c r="C56" s="25"/>
      <c r="D56" s="25"/>
      <c r="E56" s="25"/>
      <c r="F56" s="25"/>
      <c r="G56" s="25"/>
      <c r="H56" s="10">
        <v>100000</v>
      </c>
      <c r="I56" s="10">
        <v>100000</v>
      </c>
      <c r="J56" s="10">
        <v>100000</v>
      </c>
    </row>
    <row r="57" spans="1:10" ht="84.75" customHeight="1">
      <c r="A57" s="7" t="s">
        <v>159</v>
      </c>
      <c r="B57" s="29" t="s">
        <v>160</v>
      </c>
      <c r="C57" s="29"/>
      <c r="D57" s="29"/>
      <c r="E57" s="29"/>
      <c r="F57" s="29"/>
      <c r="G57" s="29"/>
      <c r="H57" s="8">
        <f>SUM(H58:H63)</f>
        <v>81666000</v>
      </c>
      <c r="I57" s="8">
        <f t="shared" ref="I57:J57" si="12">SUM(I58:I63)</f>
        <v>78890000</v>
      </c>
      <c r="J57" s="8">
        <f t="shared" si="12"/>
        <v>76304000</v>
      </c>
    </row>
    <row r="58" spans="1:10" ht="86.25" customHeight="1">
      <c r="A58" s="9" t="s">
        <v>161</v>
      </c>
      <c r="B58" s="25" t="s">
        <v>162</v>
      </c>
      <c r="C58" s="25"/>
      <c r="D58" s="25"/>
      <c r="E58" s="25"/>
      <c r="F58" s="25"/>
      <c r="G58" s="25"/>
      <c r="H58" s="10">
        <v>39780000</v>
      </c>
      <c r="I58" s="10">
        <v>36995000</v>
      </c>
      <c r="J58" s="10">
        <v>34400000</v>
      </c>
    </row>
    <row r="59" spans="1:10" ht="81.75" customHeight="1">
      <c r="A59" s="9" t="s">
        <v>163</v>
      </c>
      <c r="B59" s="26" t="s">
        <v>164</v>
      </c>
      <c r="C59" s="27"/>
      <c r="D59" s="27"/>
      <c r="E59" s="27"/>
      <c r="F59" s="27"/>
      <c r="G59" s="28"/>
      <c r="H59" s="10">
        <v>948000</v>
      </c>
      <c r="I59" s="10">
        <v>957000</v>
      </c>
      <c r="J59" s="10">
        <v>966000</v>
      </c>
    </row>
    <row r="60" spans="1:10" ht="85.5" customHeight="1">
      <c r="A60" s="9" t="s">
        <v>165</v>
      </c>
      <c r="B60" s="25" t="s">
        <v>166</v>
      </c>
      <c r="C60" s="25"/>
      <c r="D60" s="25"/>
      <c r="E60" s="25"/>
      <c r="F60" s="25"/>
      <c r="G60" s="25"/>
      <c r="H60" s="10">
        <v>1000000</v>
      </c>
      <c r="I60" s="10">
        <v>1000000</v>
      </c>
      <c r="J60" s="10">
        <v>1000000</v>
      </c>
    </row>
    <row r="61" spans="1:10" ht="102.75" customHeight="1">
      <c r="A61" s="9" t="s">
        <v>167</v>
      </c>
      <c r="B61" s="25" t="s">
        <v>168</v>
      </c>
      <c r="C61" s="25"/>
      <c r="D61" s="25"/>
      <c r="E61" s="25"/>
      <c r="F61" s="25"/>
      <c r="G61" s="25"/>
      <c r="H61" s="10">
        <v>17844000</v>
      </c>
      <c r="I61" s="10">
        <v>17844000</v>
      </c>
      <c r="J61" s="10">
        <v>17844000</v>
      </c>
    </row>
    <row r="62" spans="1:10" ht="102.75" customHeight="1">
      <c r="A62" s="9" t="s">
        <v>169</v>
      </c>
      <c r="B62" s="25" t="s">
        <v>170</v>
      </c>
      <c r="C62" s="25"/>
      <c r="D62" s="25"/>
      <c r="E62" s="25"/>
      <c r="F62" s="25"/>
      <c r="G62" s="25"/>
      <c r="H62" s="10">
        <v>21729000</v>
      </c>
      <c r="I62" s="10">
        <v>21729000</v>
      </c>
      <c r="J62" s="10">
        <v>21729000</v>
      </c>
    </row>
    <row r="63" spans="1:10" ht="116.25" customHeight="1">
      <c r="A63" s="9" t="s">
        <v>171</v>
      </c>
      <c r="B63" s="25" t="s">
        <v>172</v>
      </c>
      <c r="C63" s="25"/>
      <c r="D63" s="25"/>
      <c r="E63" s="25"/>
      <c r="F63" s="25"/>
      <c r="G63" s="25"/>
      <c r="H63" s="10">
        <v>365000</v>
      </c>
      <c r="I63" s="10">
        <v>365000</v>
      </c>
      <c r="J63" s="10">
        <v>365000</v>
      </c>
    </row>
    <row r="64" spans="1:10" ht="27.75" customHeight="1">
      <c r="A64" s="7" t="s">
        <v>173</v>
      </c>
      <c r="B64" s="29" t="s">
        <v>174</v>
      </c>
      <c r="C64" s="29"/>
      <c r="D64" s="29"/>
      <c r="E64" s="29"/>
      <c r="F64" s="29"/>
      <c r="G64" s="29"/>
      <c r="H64" s="8">
        <f>H65</f>
        <v>98445000</v>
      </c>
      <c r="I64" s="8">
        <f t="shared" ref="I64:J64" si="13">I65</f>
        <v>98745000</v>
      </c>
      <c r="J64" s="8">
        <f t="shared" si="13"/>
        <v>98745000</v>
      </c>
    </row>
    <row r="65" spans="1:10" ht="25.5" customHeight="1">
      <c r="A65" s="7" t="s">
        <v>175</v>
      </c>
      <c r="B65" s="29" t="s">
        <v>176</v>
      </c>
      <c r="C65" s="29"/>
      <c r="D65" s="29"/>
      <c r="E65" s="29"/>
      <c r="F65" s="29"/>
      <c r="G65" s="29"/>
      <c r="H65" s="8">
        <f>SUM(H66:H67)</f>
        <v>98445000</v>
      </c>
      <c r="I65" s="8">
        <f t="shared" ref="I65:J65" si="14">SUM(I66:I67)</f>
        <v>98745000</v>
      </c>
      <c r="J65" s="8">
        <f t="shared" si="14"/>
        <v>98745000</v>
      </c>
    </row>
    <row r="66" spans="1:10" ht="61.5" customHeight="1">
      <c r="A66" s="9" t="s">
        <v>177</v>
      </c>
      <c r="B66" s="25" t="s">
        <v>178</v>
      </c>
      <c r="C66" s="25"/>
      <c r="D66" s="25"/>
      <c r="E66" s="25"/>
      <c r="F66" s="25"/>
      <c r="G66" s="25"/>
      <c r="H66" s="10">
        <v>32000</v>
      </c>
      <c r="I66" s="10">
        <v>32000</v>
      </c>
      <c r="J66" s="10">
        <v>32000</v>
      </c>
    </row>
    <row r="67" spans="1:10" ht="53.25" customHeight="1">
      <c r="A67" s="9" t="s">
        <v>179</v>
      </c>
      <c r="B67" s="25" t="s">
        <v>180</v>
      </c>
      <c r="C67" s="25"/>
      <c r="D67" s="25"/>
      <c r="E67" s="25"/>
      <c r="F67" s="25"/>
      <c r="G67" s="25"/>
      <c r="H67" s="10">
        <v>98413000</v>
      </c>
      <c r="I67" s="10">
        <v>98713000</v>
      </c>
      <c r="J67" s="10">
        <v>98713000</v>
      </c>
    </row>
    <row r="68" spans="1:10" ht="33.75" customHeight="1">
      <c r="A68" s="7" t="s">
        <v>181</v>
      </c>
      <c r="B68" s="29" t="s">
        <v>182</v>
      </c>
      <c r="C68" s="29"/>
      <c r="D68" s="29"/>
      <c r="E68" s="29"/>
      <c r="F68" s="29"/>
      <c r="G68" s="29"/>
      <c r="H68" s="8">
        <f>H69</f>
        <v>4678000</v>
      </c>
      <c r="I68" s="8">
        <f t="shared" ref="I68:J69" si="15">I69</f>
        <v>4738000</v>
      </c>
      <c r="J68" s="8">
        <f t="shared" si="15"/>
        <v>4738000</v>
      </c>
    </row>
    <row r="69" spans="1:10" ht="24.75" customHeight="1">
      <c r="A69" s="7" t="s">
        <v>183</v>
      </c>
      <c r="B69" s="29" t="s">
        <v>184</v>
      </c>
      <c r="C69" s="29"/>
      <c r="D69" s="29"/>
      <c r="E69" s="29"/>
      <c r="F69" s="29"/>
      <c r="G69" s="29"/>
      <c r="H69" s="8">
        <f>H70</f>
        <v>4678000</v>
      </c>
      <c r="I69" s="8">
        <f t="shared" si="15"/>
        <v>4738000</v>
      </c>
      <c r="J69" s="8">
        <f t="shared" si="15"/>
        <v>4738000</v>
      </c>
    </row>
    <row r="70" spans="1:10" ht="27.75" customHeight="1">
      <c r="A70" s="9" t="s">
        <v>185</v>
      </c>
      <c r="B70" s="25" t="s">
        <v>186</v>
      </c>
      <c r="C70" s="25"/>
      <c r="D70" s="25"/>
      <c r="E70" s="25"/>
      <c r="F70" s="25"/>
      <c r="G70" s="25"/>
      <c r="H70" s="10">
        <v>4678000</v>
      </c>
      <c r="I70" s="10">
        <v>4738000</v>
      </c>
      <c r="J70" s="10">
        <v>4738000</v>
      </c>
    </row>
    <row r="71" spans="1:10" ht="30.75" customHeight="1">
      <c r="A71" s="7" t="s">
        <v>187</v>
      </c>
      <c r="B71" s="29" t="s">
        <v>188</v>
      </c>
      <c r="C71" s="29"/>
      <c r="D71" s="29"/>
      <c r="E71" s="29"/>
      <c r="F71" s="29"/>
      <c r="G71" s="29"/>
      <c r="H71" s="8">
        <f>H72+H74+H76</f>
        <v>218000000</v>
      </c>
      <c r="I71" s="8">
        <f t="shared" ref="I71:J71" si="16">I72+I74+I76</f>
        <v>213400000</v>
      </c>
      <c r="J71" s="8">
        <f t="shared" si="16"/>
        <v>213000000</v>
      </c>
    </row>
    <row r="72" spans="1:10" ht="80.25" customHeight="1">
      <c r="A72" s="7" t="s">
        <v>189</v>
      </c>
      <c r="B72" s="29" t="s">
        <v>190</v>
      </c>
      <c r="C72" s="29"/>
      <c r="D72" s="29"/>
      <c r="E72" s="29"/>
      <c r="F72" s="29"/>
      <c r="G72" s="29"/>
      <c r="H72" s="8">
        <f>H73</f>
        <v>8000000</v>
      </c>
      <c r="I72" s="8">
        <f t="shared" ref="I72:J72" si="17">I73</f>
        <v>3400000</v>
      </c>
      <c r="J72" s="8">
        <f t="shared" si="17"/>
        <v>3000000</v>
      </c>
    </row>
    <row r="73" spans="1:10" ht="88.5" customHeight="1">
      <c r="A73" s="9" t="s">
        <v>191</v>
      </c>
      <c r="B73" s="25" t="s">
        <v>192</v>
      </c>
      <c r="C73" s="25"/>
      <c r="D73" s="25"/>
      <c r="E73" s="25"/>
      <c r="F73" s="25"/>
      <c r="G73" s="25"/>
      <c r="H73" s="10">
        <v>8000000</v>
      </c>
      <c r="I73" s="10">
        <v>3400000</v>
      </c>
      <c r="J73" s="10">
        <v>3000000</v>
      </c>
    </row>
    <row r="74" spans="1:10" ht="39.75" customHeight="1">
      <c r="A74" s="7" t="s">
        <v>193</v>
      </c>
      <c r="B74" s="29" t="s">
        <v>194</v>
      </c>
      <c r="C74" s="29"/>
      <c r="D74" s="29"/>
      <c r="E74" s="29"/>
      <c r="F74" s="29"/>
      <c r="G74" s="29"/>
      <c r="H74" s="8">
        <f>H75</f>
        <v>40000000</v>
      </c>
      <c r="I74" s="8">
        <f t="shared" ref="I74:J74" si="18">I75</f>
        <v>40000000</v>
      </c>
      <c r="J74" s="8">
        <f t="shared" si="18"/>
        <v>40000000</v>
      </c>
    </row>
    <row r="75" spans="1:10" ht="57" customHeight="1">
      <c r="A75" s="9" t="s">
        <v>195</v>
      </c>
      <c r="B75" s="25" t="s">
        <v>196</v>
      </c>
      <c r="C75" s="25"/>
      <c r="D75" s="25"/>
      <c r="E75" s="25"/>
      <c r="F75" s="25"/>
      <c r="G75" s="25"/>
      <c r="H75" s="10">
        <v>40000000</v>
      </c>
      <c r="I75" s="10">
        <v>40000000</v>
      </c>
      <c r="J75" s="10">
        <v>40000000</v>
      </c>
    </row>
    <row r="76" spans="1:10" ht="71.25" customHeight="1">
      <c r="A76" s="7" t="s">
        <v>197</v>
      </c>
      <c r="B76" s="29" t="s">
        <v>198</v>
      </c>
      <c r="C76" s="29"/>
      <c r="D76" s="29"/>
      <c r="E76" s="29"/>
      <c r="F76" s="29"/>
      <c r="G76" s="29"/>
      <c r="H76" s="8">
        <f>H77</f>
        <v>170000000</v>
      </c>
      <c r="I76" s="8">
        <f t="shared" ref="I76:J76" si="19">I77</f>
        <v>170000000</v>
      </c>
      <c r="J76" s="8">
        <f t="shared" si="19"/>
        <v>170000000</v>
      </c>
    </row>
    <row r="77" spans="1:10" ht="81" customHeight="1">
      <c r="A77" s="9" t="s">
        <v>199</v>
      </c>
      <c r="B77" s="25" t="s">
        <v>200</v>
      </c>
      <c r="C77" s="25"/>
      <c r="D77" s="25"/>
      <c r="E77" s="25"/>
      <c r="F77" s="25"/>
      <c r="G77" s="25"/>
      <c r="H77" s="10">
        <v>170000000</v>
      </c>
      <c r="I77" s="10">
        <v>170000000</v>
      </c>
      <c r="J77" s="10">
        <v>170000000</v>
      </c>
    </row>
    <row r="78" spans="1:10" ht="18.75" customHeight="1">
      <c r="A78" s="7" t="s">
        <v>201</v>
      </c>
      <c r="B78" s="29" t="s">
        <v>202</v>
      </c>
      <c r="C78" s="29"/>
      <c r="D78" s="29"/>
      <c r="E78" s="29"/>
      <c r="F78" s="29"/>
      <c r="G78" s="29"/>
      <c r="H78" s="8">
        <f>SUM(H79:H83)</f>
        <v>30000000</v>
      </c>
      <c r="I78" s="8">
        <f t="shared" ref="I78:J78" si="20">SUM(I79:I83)</f>
        <v>30000000</v>
      </c>
      <c r="J78" s="8">
        <f t="shared" si="20"/>
        <v>30000000</v>
      </c>
    </row>
    <row r="79" spans="1:10" s="12" customFormat="1" ht="36.75" customHeight="1">
      <c r="A79" s="9" t="s">
        <v>203</v>
      </c>
      <c r="B79" s="25" t="s">
        <v>204</v>
      </c>
      <c r="C79" s="25"/>
      <c r="D79" s="25"/>
      <c r="E79" s="25"/>
      <c r="F79" s="25"/>
      <c r="G79" s="25"/>
      <c r="H79" s="10">
        <v>5877000</v>
      </c>
      <c r="I79" s="10">
        <v>5877000</v>
      </c>
      <c r="J79" s="10">
        <v>5877000</v>
      </c>
    </row>
    <row r="80" spans="1:10" s="12" customFormat="1" ht="51" customHeight="1">
      <c r="A80" s="9" t="s">
        <v>0</v>
      </c>
      <c r="B80" s="25" t="s">
        <v>1</v>
      </c>
      <c r="C80" s="25"/>
      <c r="D80" s="25"/>
      <c r="E80" s="25"/>
      <c r="F80" s="25"/>
      <c r="G80" s="25"/>
      <c r="H80" s="10">
        <v>1500000</v>
      </c>
      <c r="I80" s="10">
        <v>1500000</v>
      </c>
      <c r="J80" s="10">
        <v>1500000</v>
      </c>
    </row>
    <row r="81" spans="1:10" s="12" customFormat="1" ht="72.75" customHeight="1">
      <c r="A81" s="9" t="s">
        <v>2</v>
      </c>
      <c r="B81" s="25" t="s">
        <v>3</v>
      </c>
      <c r="C81" s="25"/>
      <c r="D81" s="25"/>
      <c r="E81" s="25"/>
      <c r="F81" s="25"/>
      <c r="G81" s="25"/>
      <c r="H81" s="10">
        <v>10833000</v>
      </c>
      <c r="I81" s="10">
        <v>10833000</v>
      </c>
      <c r="J81" s="10">
        <v>10833000</v>
      </c>
    </row>
    <row r="82" spans="1:10" s="12" customFormat="1" ht="32.25" customHeight="1">
      <c r="A82" s="9" t="s">
        <v>4</v>
      </c>
      <c r="B82" s="25" t="s">
        <v>5</v>
      </c>
      <c r="C82" s="25"/>
      <c r="D82" s="25"/>
      <c r="E82" s="25"/>
      <c r="F82" s="25"/>
      <c r="G82" s="25"/>
      <c r="H82" s="10">
        <v>11270000</v>
      </c>
      <c r="I82" s="10">
        <v>11270000</v>
      </c>
      <c r="J82" s="10">
        <v>11270000</v>
      </c>
    </row>
    <row r="83" spans="1:10" s="12" customFormat="1" ht="165.75" customHeight="1">
      <c r="A83" s="9" t="s">
        <v>6</v>
      </c>
      <c r="B83" s="25" t="s">
        <v>7</v>
      </c>
      <c r="C83" s="25"/>
      <c r="D83" s="25"/>
      <c r="E83" s="25"/>
      <c r="F83" s="25"/>
      <c r="G83" s="25"/>
      <c r="H83" s="10">
        <v>520000</v>
      </c>
      <c r="I83" s="10">
        <v>520000</v>
      </c>
      <c r="J83" s="10">
        <v>520000</v>
      </c>
    </row>
    <row r="84" spans="1:10" ht="21.75" customHeight="1">
      <c r="A84" s="7" t="s">
        <v>8</v>
      </c>
      <c r="B84" s="29" t="s">
        <v>9</v>
      </c>
      <c r="C84" s="29"/>
      <c r="D84" s="29"/>
      <c r="E84" s="29"/>
      <c r="F84" s="29"/>
      <c r="G84" s="29"/>
      <c r="H84" s="8">
        <f>H85</f>
        <v>43945000</v>
      </c>
      <c r="I84" s="8">
        <f t="shared" ref="I84:J85" si="21">I85</f>
        <v>43945000</v>
      </c>
      <c r="J84" s="8">
        <f t="shared" si="21"/>
        <v>43945000</v>
      </c>
    </row>
    <row r="85" spans="1:10" ht="22.5" customHeight="1">
      <c r="A85" s="7" t="s">
        <v>10</v>
      </c>
      <c r="B85" s="29" t="s">
        <v>11</v>
      </c>
      <c r="C85" s="29"/>
      <c r="D85" s="29"/>
      <c r="E85" s="29"/>
      <c r="F85" s="29"/>
      <c r="G85" s="29"/>
      <c r="H85" s="8">
        <f>H86</f>
        <v>43945000</v>
      </c>
      <c r="I85" s="8">
        <f t="shared" si="21"/>
        <v>43945000</v>
      </c>
      <c r="J85" s="8">
        <f t="shared" si="21"/>
        <v>43945000</v>
      </c>
    </row>
    <row r="86" spans="1:10" ht="34.5" customHeight="1">
      <c r="A86" s="9" t="s">
        <v>12</v>
      </c>
      <c r="B86" s="25" t="s">
        <v>13</v>
      </c>
      <c r="C86" s="25"/>
      <c r="D86" s="25"/>
      <c r="E86" s="25"/>
      <c r="F86" s="25"/>
      <c r="G86" s="25"/>
      <c r="H86" s="10">
        <v>43945000</v>
      </c>
      <c r="I86" s="10">
        <v>43945000</v>
      </c>
      <c r="J86" s="10">
        <v>43945000</v>
      </c>
    </row>
    <row r="87" spans="1:10" ht="15" customHeight="1">
      <c r="A87" s="7" t="s">
        <v>14</v>
      </c>
      <c r="B87" s="29" t="s">
        <v>15</v>
      </c>
      <c r="C87" s="29"/>
      <c r="D87" s="29"/>
      <c r="E87" s="29"/>
      <c r="F87" s="29"/>
      <c r="G87" s="29"/>
      <c r="H87" s="8">
        <f>H88</f>
        <v>7183158293.29</v>
      </c>
      <c r="I87" s="8">
        <f t="shared" ref="I87:J87" si="22">I88</f>
        <v>12160832923.380001</v>
      </c>
      <c r="J87" s="8">
        <f t="shared" si="22"/>
        <v>10469882057.139999</v>
      </c>
    </row>
    <row r="88" spans="1:10" ht="39.75" customHeight="1">
      <c r="A88" s="7" t="s">
        <v>16</v>
      </c>
      <c r="B88" s="29" t="s">
        <v>17</v>
      </c>
      <c r="C88" s="29"/>
      <c r="D88" s="29"/>
      <c r="E88" s="29"/>
      <c r="F88" s="29"/>
      <c r="G88" s="29"/>
      <c r="H88" s="8">
        <f>H89+H119+H140</f>
        <v>7183158293.29</v>
      </c>
      <c r="I88" s="8">
        <f t="shared" ref="I88:J88" si="23">I89+I119+I140</f>
        <v>12160832923.380001</v>
      </c>
      <c r="J88" s="8">
        <f t="shared" si="23"/>
        <v>10469882057.139999</v>
      </c>
    </row>
    <row r="89" spans="1:10" ht="36" customHeight="1">
      <c r="A89" s="7" t="s">
        <v>18</v>
      </c>
      <c r="B89" s="29" t="s">
        <v>19</v>
      </c>
      <c r="C89" s="29"/>
      <c r="D89" s="29"/>
      <c r="E89" s="29"/>
      <c r="F89" s="29"/>
      <c r="G89" s="29"/>
      <c r="H89" s="8">
        <f>H90+H91+H92+H93+H96+H100</f>
        <v>1497009858.29</v>
      </c>
      <c r="I89" s="8">
        <f t="shared" ref="I89:J89" si="24">I90+I91+I92+I93+I96+I100</f>
        <v>6461123707.3800001</v>
      </c>
      <c r="J89" s="8">
        <f t="shared" si="24"/>
        <v>4874642107.1399994</v>
      </c>
    </row>
    <row r="90" spans="1:10" ht="39.75" customHeight="1">
      <c r="A90" s="9" t="s">
        <v>21</v>
      </c>
      <c r="B90" s="25" t="s">
        <v>22</v>
      </c>
      <c r="C90" s="25"/>
      <c r="D90" s="25"/>
      <c r="E90" s="25"/>
      <c r="F90" s="25"/>
      <c r="G90" s="25"/>
      <c r="H90" s="10">
        <v>0</v>
      </c>
      <c r="I90" s="10">
        <v>2936988450</v>
      </c>
      <c r="J90" s="10">
        <v>3584104910</v>
      </c>
    </row>
    <row r="91" spans="1:10" ht="56.25" customHeight="1">
      <c r="A91" s="9" t="s">
        <v>27</v>
      </c>
      <c r="B91" s="25" t="s">
        <v>28</v>
      </c>
      <c r="C91" s="25"/>
      <c r="D91" s="25"/>
      <c r="E91" s="25"/>
      <c r="F91" s="25"/>
      <c r="G91" s="25"/>
      <c r="H91" s="10">
        <v>222922400</v>
      </c>
      <c r="I91" s="10">
        <v>221174600</v>
      </c>
      <c r="J91" s="10">
        <v>216461800</v>
      </c>
    </row>
    <row r="92" spans="1:10" ht="39.75" customHeight="1">
      <c r="A92" s="9" t="s">
        <v>31</v>
      </c>
      <c r="B92" s="25" t="s">
        <v>32</v>
      </c>
      <c r="C92" s="25"/>
      <c r="D92" s="25"/>
      <c r="E92" s="25"/>
      <c r="F92" s="25"/>
      <c r="G92" s="25"/>
      <c r="H92" s="10">
        <v>13574900</v>
      </c>
      <c r="I92" s="10">
        <v>5713500</v>
      </c>
      <c r="J92" s="10">
        <v>5807000</v>
      </c>
    </row>
    <row r="93" spans="1:10" s="12" customFormat="1" ht="36.75" customHeight="1">
      <c r="A93" s="9" t="s">
        <v>37</v>
      </c>
      <c r="B93" s="25" t="s">
        <v>215</v>
      </c>
      <c r="C93" s="25"/>
      <c r="D93" s="25"/>
      <c r="E93" s="25"/>
      <c r="F93" s="25"/>
      <c r="G93" s="25"/>
      <c r="H93" s="10">
        <f>H94+H95</f>
        <v>6295577.7400000002</v>
      </c>
      <c r="I93" s="10">
        <f t="shared" ref="I93:J93" si="25">I94+I95</f>
        <v>1384391.19</v>
      </c>
      <c r="J93" s="10">
        <f t="shared" si="25"/>
        <v>1368784.1</v>
      </c>
    </row>
    <row r="94" spans="1:10" s="15" customFormat="1" ht="34.5" customHeight="1">
      <c r="A94" s="13" t="s">
        <v>38</v>
      </c>
      <c r="B94" s="23" t="s">
        <v>213</v>
      </c>
      <c r="C94" s="23"/>
      <c r="D94" s="23"/>
      <c r="E94" s="23"/>
      <c r="F94" s="23"/>
      <c r="G94" s="23"/>
      <c r="H94" s="14">
        <v>1355577.74</v>
      </c>
      <c r="I94" s="14">
        <v>1384391.19</v>
      </c>
      <c r="J94" s="14">
        <v>1368784.1</v>
      </c>
    </row>
    <row r="95" spans="1:10" s="15" customFormat="1" ht="57" customHeight="1">
      <c r="A95" s="13" t="s">
        <v>39</v>
      </c>
      <c r="B95" s="23" t="s">
        <v>214</v>
      </c>
      <c r="C95" s="23"/>
      <c r="D95" s="23"/>
      <c r="E95" s="23"/>
      <c r="F95" s="23"/>
      <c r="G95" s="23"/>
      <c r="H95" s="14">
        <v>4940000</v>
      </c>
      <c r="I95" s="14">
        <v>0</v>
      </c>
      <c r="J95" s="14">
        <v>0</v>
      </c>
    </row>
    <row r="96" spans="1:10" s="12" customFormat="1" ht="43.5" customHeight="1">
      <c r="A96" s="9" t="s">
        <v>40</v>
      </c>
      <c r="B96" s="25" t="s">
        <v>219</v>
      </c>
      <c r="C96" s="25"/>
      <c r="D96" s="25"/>
      <c r="E96" s="25"/>
      <c r="F96" s="25"/>
      <c r="G96" s="25"/>
      <c r="H96" s="10">
        <f>SUM(H97:H99)</f>
        <v>508506640</v>
      </c>
      <c r="I96" s="10">
        <f t="shared" ref="I96:J96" si="26">SUM(I97:I99)</f>
        <v>894067350</v>
      </c>
      <c r="J96" s="10">
        <f t="shared" si="26"/>
        <v>304602070</v>
      </c>
    </row>
    <row r="97" spans="1:10" s="15" customFormat="1" ht="34.5" customHeight="1">
      <c r="A97" s="13" t="s">
        <v>41</v>
      </c>
      <c r="B97" s="23" t="s">
        <v>218</v>
      </c>
      <c r="C97" s="23"/>
      <c r="D97" s="23"/>
      <c r="E97" s="23"/>
      <c r="F97" s="23"/>
      <c r="G97" s="23"/>
      <c r="H97" s="14">
        <v>391789710</v>
      </c>
      <c r="I97" s="14">
        <v>278324640</v>
      </c>
      <c r="J97" s="14">
        <v>260294310</v>
      </c>
    </row>
    <row r="98" spans="1:10" s="15" customFormat="1" ht="24" customHeight="1">
      <c r="A98" s="13" t="s">
        <v>42</v>
      </c>
      <c r="B98" s="23" t="s">
        <v>216</v>
      </c>
      <c r="C98" s="23"/>
      <c r="D98" s="23"/>
      <c r="E98" s="23"/>
      <c r="F98" s="23"/>
      <c r="G98" s="23"/>
      <c r="H98" s="14">
        <v>23490000</v>
      </c>
      <c r="I98" s="14">
        <v>3101540</v>
      </c>
      <c r="J98" s="14">
        <v>44307760</v>
      </c>
    </row>
    <row r="99" spans="1:10" s="15" customFormat="1" ht="22.5" customHeight="1">
      <c r="A99" s="13" t="s">
        <v>45</v>
      </c>
      <c r="B99" s="23" t="s">
        <v>217</v>
      </c>
      <c r="C99" s="23"/>
      <c r="D99" s="23"/>
      <c r="E99" s="23"/>
      <c r="F99" s="23"/>
      <c r="G99" s="23"/>
      <c r="H99" s="14">
        <v>93226930</v>
      </c>
      <c r="I99" s="14">
        <v>612641170</v>
      </c>
      <c r="J99" s="14">
        <v>0</v>
      </c>
    </row>
    <row r="100" spans="1:10" s="12" customFormat="1" ht="22.5" customHeight="1">
      <c r="A100" s="9" t="s">
        <v>48</v>
      </c>
      <c r="B100" s="25" t="s">
        <v>220</v>
      </c>
      <c r="C100" s="25"/>
      <c r="D100" s="25"/>
      <c r="E100" s="25"/>
      <c r="F100" s="25"/>
      <c r="G100" s="25"/>
      <c r="H100" s="10">
        <f>SUM(H101:H118)</f>
        <v>745710340.54999995</v>
      </c>
      <c r="I100" s="10">
        <f>SUM(I101:I118)</f>
        <v>2401795416.1900001</v>
      </c>
      <c r="J100" s="10">
        <f t="shared" ref="J100" si="27">SUM(J101:J118)</f>
        <v>762297543.03999996</v>
      </c>
    </row>
    <row r="101" spans="1:10" s="15" customFormat="1" ht="115.5" customHeight="1">
      <c r="A101" s="13" t="s">
        <v>51</v>
      </c>
      <c r="B101" s="23" t="s">
        <v>221</v>
      </c>
      <c r="C101" s="23"/>
      <c r="D101" s="23"/>
      <c r="E101" s="23"/>
      <c r="F101" s="23"/>
      <c r="G101" s="23"/>
      <c r="H101" s="14">
        <v>4656000</v>
      </c>
      <c r="I101" s="14">
        <v>4656000</v>
      </c>
      <c r="J101" s="14">
        <v>4656000</v>
      </c>
    </row>
    <row r="102" spans="1:10" s="15" customFormat="1" ht="45.75" customHeight="1">
      <c r="A102" s="13" t="s">
        <v>52</v>
      </c>
      <c r="B102" s="23" t="s">
        <v>222</v>
      </c>
      <c r="C102" s="23"/>
      <c r="D102" s="23"/>
      <c r="E102" s="23"/>
      <c r="F102" s="23"/>
      <c r="G102" s="23"/>
      <c r="H102" s="14">
        <v>4516000</v>
      </c>
      <c r="I102" s="14">
        <v>4752000</v>
      </c>
      <c r="J102" s="14">
        <v>10000000</v>
      </c>
    </row>
    <row r="103" spans="1:10" s="15" customFormat="1" ht="23.25" customHeight="1">
      <c r="A103" s="13" t="s">
        <v>53</v>
      </c>
      <c r="B103" s="23" t="s">
        <v>223</v>
      </c>
      <c r="C103" s="23"/>
      <c r="D103" s="23"/>
      <c r="E103" s="23"/>
      <c r="F103" s="23"/>
      <c r="G103" s="23"/>
      <c r="H103" s="14">
        <v>14077000</v>
      </c>
      <c r="I103" s="14">
        <v>14660000</v>
      </c>
      <c r="J103" s="14">
        <v>14774000</v>
      </c>
    </row>
    <row r="104" spans="1:10" s="15" customFormat="1" ht="45.75" customHeight="1">
      <c r="A104" s="13" t="s">
        <v>56</v>
      </c>
      <c r="B104" s="23" t="s">
        <v>224</v>
      </c>
      <c r="C104" s="23"/>
      <c r="D104" s="23"/>
      <c r="E104" s="23"/>
      <c r="F104" s="23"/>
      <c r="G104" s="23"/>
      <c r="H104" s="14">
        <v>25571500</v>
      </c>
      <c r="I104" s="14">
        <v>24382500</v>
      </c>
      <c r="J104" s="14">
        <v>24382500</v>
      </c>
    </row>
    <row r="105" spans="1:10" s="15" customFormat="1" ht="34.5" customHeight="1">
      <c r="A105" s="13" t="s">
        <v>57</v>
      </c>
      <c r="B105" s="23" t="s">
        <v>225</v>
      </c>
      <c r="C105" s="23"/>
      <c r="D105" s="23"/>
      <c r="E105" s="23"/>
      <c r="F105" s="23"/>
      <c r="G105" s="23"/>
      <c r="H105" s="14">
        <v>40791050</v>
      </c>
      <c r="I105" s="14">
        <v>0</v>
      </c>
      <c r="J105" s="14">
        <v>0</v>
      </c>
    </row>
    <row r="106" spans="1:10" s="15" customFormat="1" ht="45.75" customHeight="1">
      <c r="A106" s="13" t="s">
        <v>58</v>
      </c>
      <c r="B106" s="23" t="s">
        <v>226</v>
      </c>
      <c r="C106" s="23"/>
      <c r="D106" s="23"/>
      <c r="E106" s="23"/>
      <c r="F106" s="23"/>
      <c r="G106" s="23"/>
      <c r="H106" s="14">
        <v>5808000</v>
      </c>
      <c r="I106" s="14">
        <v>5808000</v>
      </c>
      <c r="J106" s="14">
        <v>5808000</v>
      </c>
    </row>
    <row r="107" spans="1:10" s="15" customFormat="1" ht="34.5" customHeight="1">
      <c r="A107" s="13" t="s">
        <v>61</v>
      </c>
      <c r="B107" s="23" t="s">
        <v>227</v>
      </c>
      <c r="C107" s="23"/>
      <c r="D107" s="23"/>
      <c r="E107" s="23"/>
      <c r="F107" s="23"/>
      <c r="G107" s="23"/>
      <c r="H107" s="14">
        <v>6897900</v>
      </c>
      <c r="I107" s="14">
        <v>0</v>
      </c>
      <c r="J107" s="14">
        <v>0</v>
      </c>
    </row>
    <row r="108" spans="1:10" s="15" customFormat="1" ht="23.25" customHeight="1">
      <c r="A108" s="13" t="s">
        <v>62</v>
      </c>
      <c r="B108" s="23" t="s">
        <v>228</v>
      </c>
      <c r="C108" s="23"/>
      <c r="D108" s="23"/>
      <c r="E108" s="23"/>
      <c r="F108" s="23"/>
      <c r="G108" s="23"/>
      <c r="H108" s="14">
        <v>4861490</v>
      </c>
      <c r="I108" s="14">
        <v>0</v>
      </c>
      <c r="J108" s="14">
        <v>0</v>
      </c>
    </row>
    <row r="109" spans="1:10" s="15" customFormat="1" ht="34.5" customHeight="1">
      <c r="A109" s="13" t="s">
        <v>63</v>
      </c>
      <c r="B109" s="23" t="s">
        <v>229</v>
      </c>
      <c r="C109" s="23"/>
      <c r="D109" s="23"/>
      <c r="E109" s="23"/>
      <c r="F109" s="23"/>
      <c r="G109" s="23"/>
      <c r="H109" s="14">
        <v>4891896</v>
      </c>
      <c r="I109" s="14">
        <v>0</v>
      </c>
      <c r="J109" s="14">
        <v>0</v>
      </c>
    </row>
    <row r="110" spans="1:10" s="15" customFormat="1" ht="23.25" customHeight="1">
      <c r="A110" s="13" t="s">
        <v>66</v>
      </c>
      <c r="B110" s="23" t="s">
        <v>230</v>
      </c>
      <c r="C110" s="23"/>
      <c r="D110" s="23"/>
      <c r="E110" s="23"/>
      <c r="F110" s="23"/>
      <c r="G110" s="23"/>
      <c r="H110" s="14">
        <v>0</v>
      </c>
      <c r="I110" s="14">
        <v>19215000</v>
      </c>
      <c r="J110" s="14">
        <v>19702000</v>
      </c>
    </row>
    <row r="111" spans="1:10" s="15" customFormat="1" ht="23.25" customHeight="1">
      <c r="A111" s="13" t="s">
        <v>67</v>
      </c>
      <c r="B111" s="23" t="s">
        <v>231</v>
      </c>
      <c r="C111" s="23"/>
      <c r="D111" s="23"/>
      <c r="E111" s="23"/>
      <c r="F111" s="23"/>
      <c r="G111" s="23"/>
      <c r="H111" s="14">
        <v>101307990</v>
      </c>
      <c r="I111" s="14">
        <v>0</v>
      </c>
      <c r="J111" s="14">
        <v>0</v>
      </c>
    </row>
    <row r="112" spans="1:10" s="15" customFormat="1" ht="34.5" customHeight="1">
      <c r="A112" s="13" t="s">
        <v>70</v>
      </c>
      <c r="B112" s="23" t="s">
        <v>232</v>
      </c>
      <c r="C112" s="23"/>
      <c r="D112" s="23"/>
      <c r="E112" s="23"/>
      <c r="F112" s="23"/>
      <c r="G112" s="23"/>
      <c r="H112" s="14">
        <v>365666544.55000001</v>
      </c>
      <c r="I112" s="14">
        <v>2117373676.1900001</v>
      </c>
      <c r="J112" s="14">
        <v>672975043.03999996</v>
      </c>
    </row>
    <row r="113" spans="1:10" s="15" customFormat="1" ht="34.5" customHeight="1">
      <c r="A113" s="13" t="s">
        <v>73</v>
      </c>
      <c r="B113" s="23" t="s">
        <v>233</v>
      </c>
      <c r="C113" s="23"/>
      <c r="D113" s="23"/>
      <c r="E113" s="23"/>
      <c r="F113" s="23"/>
      <c r="G113" s="23"/>
      <c r="H113" s="14">
        <v>6564280</v>
      </c>
      <c r="I113" s="14">
        <v>124721330</v>
      </c>
      <c r="J113" s="14">
        <v>0</v>
      </c>
    </row>
    <row r="114" spans="1:10" s="15" customFormat="1" ht="34.5" customHeight="1">
      <c r="A114" s="13" t="s">
        <v>74</v>
      </c>
      <c r="B114" s="23" t="s">
        <v>234</v>
      </c>
      <c r="C114" s="23"/>
      <c r="D114" s="23"/>
      <c r="E114" s="23"/>
      <c r="F114" s="23"/>
      <c r="G114" s="23"/>
      <c r="H114" s="14">
        <v>27511850</v>
      </c>
      <c r="I114" s="14">
        <v>76226910</v>
      </c>
      <c r="J114" s="14">
        <v>0</v>
      </c>
    </row>
    <row r="115" spans="1:10" s="15" customFormat="1" ht="23.25" customHeight="1">
      <c r="A115" s="13" t="s">
        <v>75</v>
      </c>
      <c r="B115" s="23" t="s">
        <v>235</v>
      </c>
      <c r="C115" s="23"/>
      <c r="D115" s="23"/>
      <c r="E115" s="23"/>
      <c r="F115" s="23"/>
      <c r="G115" s="23"/>
      <c r="H115" s="14">
        <v>17617500</v>
      </c>
      <c r="I115" s="14">
        <v>0</v>
      </c>
      <c r="J115" s="14">
        <v>0</v>
      </c>
    </row>
    <row r="116" spans="1:10" s="15" customFormat="1" ht="34.5" customHeight="1">
      <c r="A116" s="13" t="s">
        <v>76</v>
      </c>
      <c r="B116" s="23" t="s">
        <v>236</v>
      </c>
      <c r="C116" s="23"/>
      <c r="D116" s="23"/>
      <c r="E116" s="23"/>
      <c r="F116" s="23"/>
      <c r="G116" s="23"/>
      <c r="H116" s="14">
        <v>94971340</v>
      </c>
      <c r="I116" s="14">
        <v>0</v>
      </c>
      <c r="J116" s="14">
        <v>0</v>
      </c>
    </row>
    <row r="117" spans="1:10" s="15" customFormat="1" ht="23.25" customHeight="1">
      <c r="A117" s="13" t="s">
        <v>77</v>
      </c>
      <c r="B117" s="23" t="s">
        <v>237</v>
      </c>
      <c r="C117" s="23"/>
      <c r="D117" s="23"/>
      <c r="E117" s="23"/>
      <c r="F117" s="23"/>
      <c r="G117" s="23"/>
      <c r="H117" s="14">
        <v>10000000</v>
      </c>
      <c r="I117" s="14">
        <v>0</v>
      </c>
      <c r="J117" s="14">
        <v>0</v>
      </c>
    </row>
    <row r="118" spans="1:10" s="15" customFormat="1" ht="34.5" customHeight="1">
      <c r="A118" s="13" t="s">
        <v>80</v>
      </c>
      <c r="B118" s="23" t="s">
        <v>238</v>
      </c>
      <c r="C118" s="23"/>
      <c r="D118" s="23"/>
      <c r="E118" s="23"/>
      <c r="F118" s="23"/>
      <c r="G118" s="23"/>
      <c r="H118" s="14">
        <v>10000000</v>
      </c>
      <c r="I118" s="14">
        <v>10000000</v>
      </c>
      <c r="J118" s="14">
        <v>10000000</v>
      </c>
    </row>
    <row r="119" spans="1:10" ht="29.25" customHeight="1">
      <c r="A119" s="7" t="s">
        <v>81</v>
      </c>
      <c r="B119" s="29" t="s">
        <v>82</v>
      </c>
      <c r="C119" s="29"/>
      <c r="D119" s="29"/>
      <c r="E119" s="29"/>
      <c r="F119" s="29"/>
      <c r="G119" s="29"/>
      <c r="H119" s="8">
        <f>H120+H127+H130+H131+H132+H133</f>
        <v>5108667055</v>
      </c>
      <c r="I119" s="8">
        <f t="shared" ref="I119:J119" si="28">I120+I127+I130+I131+I132+I133</f>
        <v>5113676136</v>
      </c>
      <c r="J119" s="8">
        <f t="shared" si="28"/>
        <v>5109286870</v>
      </c>
    </row>
    <row r="120" spans="1:10" s="12" customFormat="1" ht="52.5" customHeight="1">
      <c r="A120" s="9" t="s">
        <v>85</v>
      </c>
      <c r="B120" s="25" t="s">
        <v>239</v>
      </c>
      <c r="C120" s="25"/>
      <c r="D120" s="25"/>
      <c r="E120" s="25"/>
      <c r="F120" s="25"/>
      <c r="G120" s="25"/>
      <c r="H120" s="10">
        <f>SUM(H121:H126)</f>
        <v>97583020</v>
      </c>
      <c r="I120" s="10">
        <f t="shared" ref="I120:J120" si="29">SUM(I121:I126)</f>
        <v>97694990</v>
      </c>
      <c r="J120" s="10">
        <f t="shared" si="29"/>
        <v>97812990</v>
      </c>
    </row>
    <row r="121" spans="1:10" s="15" customFormat="1" ht="57" customHeight="1">
      <c r="A121" s="13" t="s">
        <v>86</v>
      </c>
      <c r="B121" s="23" t="s">
        <v>240</v>
      </c>
      <c r="C121" s="23"/>
      <c r="D121" s="23"/>
      <c r="E121" s="23"/>
      <c r="F121" s="23"/>
      <c r="G121" s="23"/>
      <c r="H121" s="14">
        <v>226000</v>
      </c>
      <c r="I121" s="14">
        <v>226000</v>
      </c>
      <c r="J121" s="14">
        <v>226000</v>
      </c>
    </row>
    <row r="122" spans="1:10" s="15" customFormat="1" ht="57" customHeight="1">
      <c r="A122" s="13" t="s">
        <v>87</v>
      </c>
      <c r="B122" s="23" t="s">
        <v>241</v>
      </c>
      <c r="C122" s="23"/>
      <c r="D122" s="23"/>
      <c r="E122" s="23"/>
      <c r="F122" s="23"/>
      <c r="G122" s="23"/>
      <c r="H122" s="14">
        <v>17138000</v>
      </c>
      <c r="I122" s="14">
        <v>17250000</v>
      </c>
      <c r="J122" s="14">
        <v>17368000</v>
      </c>
    </row>
    <row r="123" spans="1:10" s="15" customFormat="1" ht="57" customHeight="1">
      <c r="A123" s="13" t="s">
        <v>88</v>
      </c>
      <c r="B123" s="23" t="s">
        <v>242</v>
      </c>
      <c r="C123" s="23"/>
      <c r="D123" s="23"/>
      <c r="E123" s="23"/>
      <c r="F123" s="23"/>
      <c r="G123" s="23"/>
      <c r="H123" s="14">
        <v>17322000</v>
      </c>
      <c r="I123" s="14">
        <v>17322000</v>
      </c>
      <c r="J123" s="14">
        <v>17322000</v>
      </c>
    </row>
    <row r="124" spans="1:10" s="15" customFormat="1" ht="68.25" customHeight="1">
      <c r="A124" s="13" t="s">
        <v>91</v>
      </c>
      <c r="B124" s="23" t="s">
        <v>243</v>
      </c>
      <c r="C124" s="23"/>
      <c r="D124" s="23"/>
      <c r="E124" s="23"/>
      <c r="F124" s="23"/>
      <c r="G124" s="23"/>
      <c r="H124" s="14">
        <v>6670000</v>
      </c>
      <c r="I124" s="14">
        <v>6670000</v>
      </c>
      <c r="J124" s="14">
        <v>6670000</v>
      </c>
    </row>
    <row r="125" spans="1:10" s="15" customFormat="1" ht="68.25" customHeight="1">
      <c r="A125" s="13" t="s">
        <v>92</v>
      </c>
      <c r="B125" s="23" t="s">
        <v>244</v>
      </c>
      <c r="C125" s="23"/>
      <c r="D125" s="23"/>
      <c r="E125" s="23"/>
      <c r="F125" s="23"/>
      <c r="G125" s="23"/>
      <c r="H125" s="14">
        <v>53986000</v>
      </c>
      <c r="I125" s="14">
        <v>53986000</v>
      </c>
      <c r="J125" s="14">
        <v>53986000</v>
      </c>
    </row>
    <row r="126" spans="1:10" s="15" customFormat="1" ht="92.25" customHeight="1">
      <c r="A126" s="13" t="s">
        <v>95</v>
      </c>
      <c r="B126" s="23" t="s">
        <v>245</v>
      </c>
      <c r="C126" s="23"/>
      <c r="D126" s="23"/>
      <c r="E126" s="23"/>
      <c r="F126" s="23"/>
      <c r="G126" s="23"/>
      <c r="H126" s="14">
        <v>2241020</v>
      </c>
      <c r="I126" s="14">
        <v>2240990</v>
      </c>
      <c r="J126" s="14">
        <v>2240990</v>
      </c>
    </row>
    <row r="127" spans="1:10" s="12" customFormat="1" ht="80.25" customHeight="1">
      <c r="A127" s="9" t="s">
        <v>98</v>
      </c>
      <c r="B127" s="25" t="s">
        <v>246</v>
      </c>
      <c r="C127" s="25"/>
      <c r="D127" s="25"/>
      <c r="E127" s="25"/>
      <c r="F127" s="25"/>
      <c r="G127" s="25"/>
      <c r="H127" s="10">
        <f>SUM(H128:H129)</f>
        <v>82881000</v>
      </c>
      <c r="I127" s="10">
        <f t="shared" ref="I127:J127" si="30">SUM(I128:I129)</f>
        <v>82881000</v>
      </c>
      <c r="J127" s="10">
        <f t="shared" si="30"/>
        <v>82881000</v>
      </c>
    </row>
    <row r="128" spans="1:10" s="15" customFormat="1" ht="42" customHeight="1">
      <c r="A128" s="13" t="s">
        <v>99</v>
      </c>
      <c r="B128" s="23" t="s">
        <v>247</v>
      </c>
      <c r="C128" s="23"/>
      <c r="D128" s="23"/>
      <c r="E128" s="23"/>
      <c r="F128" s="23"/>
      <c r="G128" s="23"/>
      <c r="H128" s="14">
        <v>77816000</v>
      </c>
      <c r="I128" s="14">
        <v>77816000</v>
      </c>
      <c r="J128" s="14">
        <v>77816000</v>
      </c>
    </row>
    <row r="129" spans="1:10" s="15" customFormat="1" ht="75" customHeight="1">
      <c r="A129" s="13" t="s">
        <v>100</v>
      </c>
      <c r="B129" s="23" t="s">
        <v>248</v>
      </c>
      <c r="C129" s="23"/>
      <c r="D129" s="23"/>
      <c r="E129" s="23"/>
      <c r="F129" s="23"/>
      <c r="G129" s="23"/>
      <c r="H129" s="14">
        <v>5065000</v>
      </c>
      <c r="I129" s="14">
        <v>5065000</v>
      </c>
      <c r="J129" s="14">
        <v>5065000</v>
      </c>
    </row>
    <row r="130" spans="1:10" ht="73.5" customHeight="1">
      <c r="A130" s="9" t="s">
        <v>103</v>
      </c>
      <c r="B130" s="25" t="s">
        <v>104</v>
      </c>
      <c r="C130" s="25"/>
      <c r="D130" s="25"/>
      <c r="E130" s="25"/>
      <c r="F130" s="25"/>
      <c r="G130" s="25"/>
      <c r="H130" s="10">
        <v>10655000</v>
      </c>
      <c r="I130" s="10">
        <v>5090000</v>
      </c>
      <c r="J130" s="10">
        <v>5090000</v>
      </c>
    </row>
    <row r="131" spans="1:10" ht="74.25" customHeight="1">
      <c r="A131" s="9" t="s">
        <v>105</v>
      </c>
      <c r="B131" s="25" t="s">
        <v>106</v>
      </c>
      <c r="C131" s="25"/>
      <c r="D131" s="25"/>
      <c r="E131" s="25"/>
      <c r="F131" s="25"/>
      <c r="G131" s="25"/>
      <c r="H131" s="10">
        <v>35</v>
      </c>
      <c r="I131" s="10">
        <v>4610146</v>
      </c>
      <c r="J131" s="10">
        <v>100880</v>
      </c>
    </row>
    <row r="132" spans="1:10" ht="110.25" customHeight="1">
      <c r="A132" s="9" t="s">
        <v>107</v>
      </c>
      <c r="B132" s="25" t="s">
        <v>108</v>
      </c>
      <c r="C132" s="25"/>
      <c r="D132" s="25"/>
      <c r="E132" s="25"/>
      <c r="F132" s="25"/>
      <c r="G132" s="25"/>
      <c r="H132" s="10">
        <v>0</v>
      </c>
      <c r="I132" s="10">
        <v>5850000</v>
      </c>
      <c r="J132" s="10">
        <v>5850000</v>
      </c>
    </row>
    <row r="133" spans="1:10" ht="25.5" customHeight="1">
      <c r="A133" s="9" t="s">
        <v>109</v>
      </c>
      <c r="B133" s="25" t="s">
        <v>249</v>
      </c>
      <c r="C133" s="25"/>
      <c r="D133" s="25"/>
      <c r="E133" s="25"/>
      <c r="F133" s="25"/>
      <c r="G133" s="25"/>
      <c r="H133" s="10">
        <f>SUM(H134:H139)</f>
        <v>4917548000</v>
      </c>
      <c r="I133" s="10">
        <f t="shared" ref="I133:J133" si="31">SUM(I134:I139)</f>
        <v>4917550000</v>
      </c>
      <c r="J133" s="10">
        <f t="shared" si="31"/>
        <v>4917552000</v>
      </c>
    </row>
    <row r="134" spans="1:10" s="15" customFormat="1" ht="225" customHeight="1">
      <c r="A134" s="13" t="s">
        <v>110</v>
      </c>
      <c r="B134" s="23" t="s">
        <v>250</v>
      </c>
      <c r="C134" s="23"/>
      <c r="D134" s="23"/>
      <c r="E134" s="23"/>
      <c r="F134" s="23"/>
      <c r="G134" s="23"/>
      <c r="H134" s="14">
        <v>79532000</v>
      </c>
      <c r="I134" s="14">
        <v>79532000</v>
      </c>
      <c r="J134" s="14">
        <v>79532000</v>
      </c>
    </row>
    <row r="135" spans="1:10" s="15" customFormat="1" ht="179.25" customHeight="1">
      <c r="A135" s="13" t="s">
        <v>113</v>
      </c>
      <c r="B135" s="23" t="s">
        <v>251</v>
      </c>
      <c r="C135" s="23"/>
      <c r="D135" s="23"/>
      <c r="E135" s="23"/>
      <c r="F135" s="23"/>
      <c r="G135" s="23"/>
      <c r="H135" s="14">
        <v>4784553000</v>
      </c>
      <c r="I135" s="14">
        <v>4784553000</v>
      </c>
      <c r="J135" s="14">
        <v>4784553000</v>
      </c>
    </row>
    <row r="136" spans="1:10" s="15" customFormat="1" ht="53.25" customHeight="1">
      <c r="A136" s="13" t="s">
        <v>116</v>
      </c>
      <c r="B136" s="23" t="s">
        <v>252</v>
      </c>
      <c r="C136" s="23"/>
      <c r="D136" s="23"/>
      <c r="E136" s="23"/>
      <c r="F136" s="23"/>
      <c r="G136" s="23"/>
      <c r="H136" s="14">
        <v>1297000</v>
      </c>
      <c r="I136" s="14">
        <v>1299000</v>
      </c>
      <c r="J136" s="14">
        <v>1301000</v>
      </c>
    </row>
    <row r="137" spans="1:10" s="15" customFormat="1" ht="81.75" customHeight="1">
      <c r="A137" s="13" t="s">
        <v>119</v>
      </c>
      <c r="B137" s="23" t="s">
        <v>253</v>
      </c>
      <c r="C137" s="23"/>
      <c r="D137" s="23"/>
      <c r="E137" s="23"/>
      <c r="F137" s="23"/>
      <c r="G137" s="23"/>
      <c r="H137" s="14">
        <v>1554000</v>
      </c>
      <c r="I137" s="14">
        <v>1554000</v>
      </c>
      <c r="J137" s="14">
        <v>1554000</v>
      </c>
    </row>
    <row r="138" spans="1:10" s="15" customFormat="1" ht="52.5" customHeight="1">
      <c r="A138" s="13" t="s">
        <v>120</v>
      </c>
      <c r="B138" s="23" t="s">
        <v>254</v>
      </c>
      <c r="C138" s="23"/>
      <c r="D138" s="23"/>
      <c r="E138" s="23"/>
      <c r="F138" s="23"/>
      <c r="G138" s="23"/>
      <c r="H138" s="14">
        <v>30592000</v>
      </c>
      <c r="I138" s="14">
        <v>30592000</v>
      </c>
      <c r="J138" s="14">
        <v>30592000</v>
      </c>
    </row>
    <row r="139" spans="1:10" s="15" customFormat="1" ht="81.75" customHeight="1">
      <c r="A139" s="13" t="s">
        <v>123</v>
      </c>
      <c r="B139" s="23" t="s">
        <v>255</v>
      </c>
      <c r="C139" s="23"/>
      <c r="D139" s="23"/>
      <c r="E139" s="23"/>
      <c r="F139" s="23"/>
      <c r="G139" s="23"/>
      <c r="H139" s="14">
        <v>20020000</v>
      </c>
      <c r="I139" s="14">
        <v>20020000</v>
      </c>
      <c r="J139" s="14">
        <v>20020000</v>
      </c>
    </row>
    <row r="140" spans="1:10" ht="15" customHeight="1">
      <c r="A140" s="7" t="s">
        <v>125</v>
      </c>
      <c r="B140" s="29" t="s">
        <v>126</v>
      </c>
      <c r="C140" s="29"/>
      <c r="D140" s="29"/>
      <c r="E140" s="29"/>
      <c r="F140" s="29"/>
      <c r="G140" s="29"/>
      <c r="H140" s="8">
        <f>H144+H143+H142+H141</f>
        <v>577481380</v>
      </c>
      <c r="I140" s="8">
        <f t="shared" ref="I140:J140" si="32">I144+I143+I142+I141</f>
        <v>586033080</v>
      </c>
      <c r="J140" s="8">
        <f t="shared" si="32"/>
        <v>485953080</v>
      </c>
    </row>
    <row r="141" spans="1:10" ht="102" customHeight="1">
      <c r="A141" s="9" t="s">
        <v>128</v>
      </c>
      <c r="B141" s="25" t="s">
        <v>129</v>
      </c>
      <c r="C141" s="25"/>
      <c r="D141" s="25"/>
      <c r="E141" s="25"/>
      <c r="F141" s="25"/>
      <c r="G141" s="25"/>
      <c r="H141" s="10">
        <v>2656080</v>
      </c>
      <c r="I141" s="10">
        <v>2656080</v>
      </c>
      <c r="J141" s="10">
        <v>2656080</v>
      </c>
    </row>
    <row r="142" spans="1:10" ht="45.75" customHeight="1">
      <c r="A142" s="9" t="s">
        <v>134</v>
      </c>
      <c r="B142" s="25" t="s">
        <v>135</v>
      </c>
      <c r="C142" s="25"/>
      <c r="D142" s="25"/>
      <c r="E142" s="25"/>
      <c r="F142" s="25"/>
      <c r="G142" s="25"/>
      <c r="H142" s="10">
        <v>7983000</v>
      </c>
      <c r="I142" s="10">
        <v>8104000</v>
      </c>
      <c r="J142" s="10">
        <v>8250000</v>
      </c>
    </row>
    <row r="143" spans="1:10" ht="79.5" customHeight="1">
      <c r="A143" s="9" t="s">
        <v>138</v>
      </c>
      <c r="B143" s="25" t="s">
        <v>139</v>
      </c>
      <c r="C143" s="25"/>
      <c r="D143" s="25"/>
      <c r="E143" s="25"/>
      <c r="F143" s="25"/>
      <c r="G143" s="25"/>
      <c r="H143" s="10">
        <v>190222000</v>
      </c>
      <c r="I143" s="10">
        <v>190222000</v>
      </c>
      <c r="J143" s="10">
        <v>190222000</v>
      </c>
    </row>
    <row r="144" spans="1:10" ht="36.75" customHeight="1">
      <c r="A144" s="9" t="s">
        <v>140</v>
      </c>
      <c r="B144" s="26" t="s">
        <v>256</v>
      </c>
      <c r="C144" s="27"/>
      <c r="D144" s="27"/>
      <c r="E144" s="27"/>
      <c r="F144" s="27"/>
      <c r="G144" s="28"/>
      <c r="H144" s="10">
        <f>SUM(H145:H151)</f>
        <v>376620300</v>
      </c>
      <c r="I144" s="10">
        <f t="shared" ref="I144:J144" si="33">SUM(I145:I151)</f>
        <v>385051000</v>
      </c>
      <c r="J144" s="10">
        <f t="shared" si="33"/>
        <v>284825000</v>
      </c>
    </row>
    <row r="145" spans="1:10" s="15" customFormat="1" ht="68.25" customHeight="1">
      <c r="A145" s="13" t="s">
        <v>143</v>
      </c>
      <c r="B145" s="23" t="s">
        <v>257</v>
      </c>
      <c r="C145" s="23"/>
      <c r="D145" s="23"/>
      <c r="E145" s="23"/>
      <c r="F145" s="23"/>
      <c r="G145" s="23"/>
      <c r="H145" s="14">
        <v>3334850</v>
      </c>
      <c r="I145" s="14">
        <v>0</v>
      </c>
      <c r="J145" s="14">
        <v>0</v>
      </c>
    </row>
    <row r="146" spans="1:10" s="15" customFormat="1" ht="57" customHeight="1">
      <c r="A146" s="13" t="s">
        <v>144</v>
      </c>
      <c r="B146" s="23" t="s">
        <v>258</v>
      </c>
      <c r="C146" s="23"/>
      <c r="D146" s="23"/>
      <c r="E146" s="23"/>
      <c r="F146" s="23"/>
      <c r="G146" s="23"/>
      <c r="H146" s="14">
        <v>384530</v>
      </c>
      <c r="I146" s="14">
        <v>0</v>
      </c>
      <c r="J146" s="14">
        <v>0</v>
      </c>
    </row>
    <row r="147" spans="1:10" s="15" customFormat="1" ht="57" customHeight="1">
      <c r="A147" s="13" t="s">
        <v>145</v>
      </c>
      <c r="B147" s="23" t="s">
        <v>259</v>
      </c>
      <c r="C147" s="23"/>
      <c r="D147" s="23"/>
      <c r="E147" s="23"/>
      <c r="F147" s="23"/>
      <c r="G147" s="23"/>
      <c r="H147" s="14">
        <v>284825000</v>
      </c>
      <c r="I147" s="14">
        <v>284825000</v>
      </c>
      <c r="J147" s="14">
        <v>284825000</v>
      </c>
    </row>
    <row r="148" spans="1:10" s="15" customFormat="1" ht="82.5" customHeight="1">
      <c r="A148" s="13" t="s">
        <v>148</v>
      </c>
      <c r="B148" s="23" t="s">
        <v>260</v>
      </c>
      <c r="C148" s="23"/>
      <c r="D148" s="23"/>
      <c r="E148" s="23"/>
      <c r="F148" s="23"/>
      <c r="G148" s="23"/>
      <c r="H148" s="14">
        <v>17607000</v>
      </c>
      <c r="I148" s="14">
        <v>0</v>
      </c>
      <c r="J148" s="14">
        <v>0</v>
      </c>
    </row>
    <row r="149" spans="1:10" s="15" customFormat="1" ht="34.5" customHeight="1">
      <c r="A149" s="13" t="s">
        <v>149</v>
      </c>
      <c r="B149" s="23" t="s">
        <v>261</v>
      </c>
      <c r="C149" s="23"/>
      <c r="D149" s="23"/>
      <c r="E149" s="23"/>
      <c r="F149" s="23"/>
      <c r="G149" s="23"/>
      <c r="H149" s="14">
        <v>16500000</v>
      </c>
      <c r="I149" s="14">
        <v>0</v>
      </c>
      <c r="J149" s="14">
        <v>0</v>
      </c>
    </row>
    <row r="150" spans="1:10" s="15" customFormat="1" ht="34.5" customHeight="1">
      <c r="A150" s="13" t="s">
        <v>150</v>
      </c>
      <c r="B150" s="23" t="s">
        <v>262</v>
      </c>
      <c r="C150" s="23"/>
      <c r="D150" s="23"/>
      <c r="E150" s="23"/>
      <c r="F150" s="23"/>
      <c r="G150" s="23"/>
      <c r="H150" s="14">
        <v>42954000</v>
      </c>
      <c r="I150" s="14">
        <v>100226000</v>
      </c>
      <c r="J150" s="14">
        <v>0</v>
      </c>
    </row>
    <row r="151" spans="1:10" s="15" customFormat="1" ht="45.75" customHeight="1">
      <c r="A151" s="13" t="s">
        <v>153</v>
      </c>
      <c r="B151" s="23" t="s">
        <v>263</v>
      </c>
      <c r="C151" s="23"/>
      <c r="D151" s="23"/>
      <c r="E151" s="23"/>
      <c r="F151" s="23"/>
      <c r="G151" s="23"/>
      <c r="H151" s="14">
        <v>11014920</v>
      </c>
      <c r="I151" s="14">
        <v>0</v>
      </c>
      <c r="J151" s="14">
        <v>0</v>
      </c>
    </row>
    <row r="152" spans="1:10" ht="15" customHeight="1">
      <c r="A152" s="24" t="s">
        <v>154</v>
      </c>
      <c r="B152" s="24"/>
      <c r="C152" s="24"/>
      <c r="D152" s="24"/>
      <c r="E152" s="24"/>
      <c r="F152" s="24"/>
      <c r="G152" s="24"/>
      <c r="H152" s="8">
        <f>H27+H87</f>
        <v>17897808293.290001</v>
      </c>
      <c r="I152" s="8">
        <f t="shared" ref="I152:J152" si="34">I27+I87</f>
        <v>23114794458.380001</v>
      </c>
      <c r="J152" s="8">
        <f t="shared" si="34"/>
        <v>21467343441.139999</v>
      </c>
    </row>
  </sheetData>
  <mergeCells count="150">
    <mergeCell ref="D1:J1"/>
    <mergeCell ref="D2:J2"/>
    <mergeCell ref="A3:J3"/>
    <mergeCell ref="A4:J4"/>
    <mergeCell ref="D5:J5"/>
    <mergeCell ref="D6:J6"/>
    <mergeCell ref="D7:J7"/>
    <mergeCell ref="D8:J8"/>
    <mergeCell ref="D9:J9"/>
    <mergeCell ref="B27:G27"/>
    <mergeCell ref="B28:G28"/>
    <mergeCell ref="B29:G29"/>
    <mergeCell ref="A24:A25"/>
    <mergeCell ref="B24:G25"/>
    <mergeCell ref="B26:G26"/>
    <mergeCell ref="B39:G39"/>
    <mergeCell ref="B38:G38"/>
    <mergeCell ref="B37:G37"/>
    <mergeCell ref="B35:G35"/>
    <mergeCell ref="B36:G36"/>
    <mergeCell ref="B33:G33"/>
    <mergeCell ref="B34:G34"/>
    <mergeCell ref="B32:G32"/>
    <mergeCell ref="B30:G30"/>
    <mergeCell ref="B31:G31"/>
    <mergeCell ref="B49:G49"/>
    <mergeCell ref="B50:G50"/>
    <mergeCell ref="B47:G47"/>
    <mergeCell ref="B48:G48"/>
    <mergeCell ref="B44:G44"/>
    <mergeCell ref="B45:G45"/>
    <mergeCell ref="B46:G46"/>
    <mergeCell ref="B43:G43"/>
    <mergeCell ref="B40:G40"/>
    <mergeCell ref="B41:G41"/>
    <mergeCell ref="B42:G42"/>
    <mergeCell ref="B59:G59"/>
    <mergeCell ref="B60:G60"/>
    <mergeCell ref="B58:G58"/>
    <mergeCell ref="B56:G56"/>
    <mergeCell ref="B57:G57"/>
    <mergeCell ref="B54:G54"/>
    <mergeCell ref="B55:G55"/>
    <mergeCell ref="B53:G53"/>
    <mergeCell ref="B51:G51"/>
    <mergeCell ref="B52:G52"/>
    <mergeCell ref="B68:G68"/>
    <mergeCell ref="B69:G69"/>
    <mergeCell ref="B67:G67"/>
    <mergeCell ref="B65:G65"/>
    <mergeCell ref="B66:G66"/>
    <mergeCell ref="B62:G62"/>
    <mergeCell ref="B63:G63"/>
    <mergeCell ref="B64:G64"/>
    <mergeCell ref="B61:G61"/>
    <mergeCell ref="B77:G77"/>
    <mergeCell ref="B78:G78"/>
    <mergeCell ref="B79:G79"/>
    <mergeCell ref="B75:G75"/>
    <mergeCell ref="B76:G76"/>
    <mergeCell ref="B73:G73"/>
    <mergeCell ref="B74:G74"/>
    <mergeCell ref="B70:G70"/>
    <mergeCell ref="B71:G71"/>
    <mergeCell ref="B72:G72"/>
    <mergeCell ref="B86:G86"/>
    <mergeCell ref="B87:G87"/>
    <mergeCell ref="B88:G88"/>
    <mergeCell ref="B89:G89"/>
    <mergeCell ref="B84:G84"/>
    <mergeCell ref="B85:G85"/>
    <mergeCell ref="B83:G83"/>
    <mergeCell ref="B82:G82"/>
    <mergeCell ref="B80:G80"/>
    <mergeCell ref="B81:G81"/>
    <mergeCell ref="B97:G97"/>
    <mergeCell ref="B98:G98"/>
    <mergeCell ref="B99:G99"/>
    <mergeCell ref="B94:G94"/>
    <mergeCell ref="B95:G95"/>
    <mergeCell ref="B96:G96"/>
    <mergeCell ref="B92:G92"/>
    <mergeCell ref="B93:G93"/>
    <mergeCell ref="B90:G90"/>
    <mergeCell ref="B91:G91"/>
    <mergeCell ref="B108:G108"/>
    <mergeCell ref="B109:G109"/>
    <mergeCell ref="B110:G110"/>
    <mergeCell ref="B111:G111"/>
    <mergeCell ref="B104:G104"/>
    <mergeCell ref="B105:G105"/>
    <mergeCell ref="B106:G106"/>
    <mergeCell ref="B107:G107"/>
    <mergeCell ref="B100:G100"/>
    <mergeCell ref="B101:G101"/>
    <mergeCell ref="B102:G102"/>
    <mergeCell ref="B103:G103"/>
    <mergeCell ref="B120:G120"/>
    <mergeCell ref="B121:G121"/>
    <mergeCell ref="B122:G122"/>
    <mergeCell ref="B116:G116"/>
    <mergeCell ref="B117:G117"/>
    <mergeCell ref="B118:G118"/>
    <mergeCell ref="B119:G119"/>
    <mergeCell ref="B112:G112"/>
    <mergeCell ref="B113:G113"/>
    <mergeCell ref="B114:G114"/>
    <mergeCell ref="B115:G115"/>
    <mergeCell ref="B130:G130"/>
    <mergeCell ref="B131:G131"/>
    <mergeCell ref="B127:G127"/>
    <mergeCell ref="B128:G128"/>
    <mergeCell ref="B129:G129"/>
    <mergeCell ref="B123:G123"/>
    <mergeCell ref="B124:G124"/>
    <mergeCell ref="B125:G125"/>
    <mergeCell ref="B126:G126"/>
    <mergeCell ref="A23:J23"/>
    <mergeCell ref="H24:H25"/>
    <mergeCell ref="I24:J24"/>
    <mergeCell ref="B150:G150"/>
    <mergeCell ref="B151:G151"/>
    <mergeCell ref="A152:G152"/>
    <mergeCell ref="B146:G146"/>
    <mergeCell ref="B147:G147"/>
    <mergeCell ref="B148:G148"/>
    <mergeCell ref="B149:G149"/>
    <mergeCell ref="B143:G143"/>
    <mergeCell ref="B144:G144"/>
    <mergeCell ref="B145:G145"/>
    <mergeCell ref="B141:G141"/>
    <mergeCell ref="B142:G142"/>
    <mergeCell ref="B138:G138"/>
    <mergeCell ref="B139:G139"/>
    <mergeCell ref="B140:G140"/>
    <mergeCell ref="B134:G134"/>
    <mergeCell ref="B135:G135"/>
    <mergeCell ref="B136:G136"/>
    <mergeCell ref="B137:G137"/>
    <mergeCell ref="B132:G132"/>
    <mergeCell ref="B133:G133"/>
    <mergeCell ref="F11:J11"/>
    <mergeCell ref="F12:J12"/>
    <mergeCell ref="F13:J13"/>
    <mergeCell ref="D14:J14"/>
    <mergeCell ref="B15:J15"/>
    <mergeCell ref="E16:J16"/>
    <mergeCell ref="B17:J17"/>
    <mergeCell ref="A21:J21"/>
    <mergeCell ref="A22:J22"/>
  </mergeCells>
  <pageMargins left="0.25" right="0.25"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2024-12-13T07:26:55Z</cp:lastPrinted>
  <dcterms:created xsi:type="dcterms:W3CDTF">2021-04-12T14:52:46Z</dcterms:created>
  <dcterms:modified xsi:type="dcterms:W3CDTF">2025-01-20T11:43:02Z</dcterms:modified>
</cp:coreProperties>
</file>